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-PAYAM\1-Projects\1-Microtec Project\13-Microtec -Flash Dryer-5204\5204-Engineering Documents\3-Explosion Vent Sizing\"/>
    </mc:Choice>
  </mc:AlternateContent>
  <xr:revisionPtr revIDLastSave="0" documentId="13_ncr:1_{B95B3174-F038-4A29-BDF8-CC74B44C59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nt Area Calc." sheetId="18" r:id="rId1"/>
  </sheets>
  <definedNames>
    <definedName name="_xlnm.Print_Area" localSheetId="0">'Vent Area Calc.'!$A$1:$AW$131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18" i="18" l="1"/>
  <c r="E11" i="18"/>
  <c r="E42" i="18"/>
  <c r="N105" i="18"/>
  <c r="U105" i="18"/>
  <c r="AL131" i="18"/>
  <c r="U92" i="18"/>
  <c r="U91" i="18"/>
  <c r="U77" i="18"/>
  <c r="AL129" i="18" l="1"/>
  <c r="T105" i="18"/>
  <c r="T89" i="18"/>
  <c r="U89" i="18" s="1"/>
  <c r="AJ82" i="18"/>
  <c r="U68" i="18"/>
  <c r="T68" i="18"/>
  <c r="S68" i="18"/>
  <c r="AL128" i="18"/>
  <c r="AK128" i="18"/>
  <c r="AJ128" i="18"/>
  <c r="S89" i="18"/>
  <c r="AJ123" i="18"/>
  <c r="AD123" i="18"/>
  <c r="AL123" i="18"/>
  <c r="AK123" i="18"/>
  <c r="AJ124" i="18"/>
  <c r="AL124" i="18" s="1"/>
  <c r="AK124" i="18"/>
  <c r="AJ125" i="18"/>
  <c r="AL125" i="18" s="1"/>
  <c r="AK125" i="18"/>
  <c r="AJ126" i="18"/>
  <c r="AK126" i="18"/>
  <c r="AL126" i="18"/>
  <c r="AJ127" i="18"/>
  <c r="AK127" i="18"/>
  <c r="AE126" i="18"/>
  <c r="AE125" i="18"/>
  <c r="AE124" i="18"/>
  <c r="AE123" i="18"/>
  <c r="AL127" i="18" l="1"/>
  <c r="S106" i="18"/>
  <c r="S105" i="18"/>
  <c r="H11" i="18"/>
  <c r="N106" i="18"/>
  <c r="N68" i="18"/>
  <c r="N89" i="18"/>
  <c r="M105" i="18"/>
  <c r="T106" i="18"/>
  <c r="U74" i="18"/>
  <c r="U75" i="18"/>
  <c r="AM116" i="18" s="1"/>
  <c r="U69" i="18"/>
  <c r="U70" i="18"/>
  <c r="U71" i="18"/>
  <c r="U72" i="18"/>
  <c r="U73" i="18"/>
  <c r="AJ84" i="18"/>
  <c r="AH82" i="18"/>
  <c r="AI82" i="18"/>
  <c r="AJ83" i="18"/>
  <c r="AJ85" i="18"/>
  <c r="AJ86" i="18"/>
  <c r="AI83" i="18"/>
  <c r="AI84" i="18"/>
  <c r="AI85" i="18"/>
  <c r="AI86" i="18"/>
  <c r="AH83" i="18"/>
  <c r="AH84" i="18"/>
  <c r="AH85" i="18"/>
  <c r="AH86" i="18"/>
  <c r="T69" i="18"/>
  <c r="T70" i="18"/>
  <c r="T71" i="18"/>
  <c r="T72" i="18"/>
  <c r="T73" i="18"/>
  <c r="T74" i="18"/>
  <c r="S69" i="18"/>
  <c r="S70" i="18"/>
  <c r="S71" i="18"/>
  <c r="S72" i="18"/>
  <c r="S73" i="18"/>
  <c r="S74" i="18"/>
  <c r="AB117" i="18"/>
  <c r="AB116" i="18"/>
  <c r="AE117" i="18"/>
  <c r="E92" i="18"/>
  <c r="L25" i="18"/>
  <c r="L28" i="18"/>
  <c r="N74" i="18"/>
  <c r="N72" i="18"/>
  <c r="AC125" i="18"/>
  <c r="AC123" i="18"/>
  <c r="M25" i="18"/>
  <c r="E43" i="18"/>
  <c r="AC85" i="18"/>
  <c r="AC86" i="18"/>
  <c r="AA83" i="18"/>
  <c r="AC83" i="18"/>
  <c r="AA82" i="18"/>
  <c r="AA86" i="18"/>
  <c r="AB86" i="18" s="1"/>
  <c r="AA84" i="18"/>
  <c r="AC84" i="18"/>
  <c r="N73" i="18"/>
  <c r="F92" i="18"/>
  <c r="D93" i="18"/>
  <c r="G82" i="18" s="1"/>
  <c r="N69" i="18"/>
  <c r="F95" i="18"/>
  <c r="E95" i="18"/>
  <c r="D96" i="18"/>
  <c r="D89" i="18"/>
  <c r="D85" i="18"/>
  <c r="E15" i="18"/>
  <c r="E14" i="18" l="1"/>
  <c r="AN123" i="18"/>
  <c r="AE128" i="18"/>
  <c r="AD128" i="18"/>
  <c r="AE127" i="18"/>
  <c r="AC127" i="18"/>
  <c r="AD127" i="18" s="1"/>
  <c r="AB126" i="18"/>
  <c r="AA126" i="18"/>
  <c r="AC126" i="18" s="1"/>
  <c r="Z125" i="18"/>
  <c r="AC124" i="18"/>
  <c r="AD124" i="18" s="1"/>
  <c r="Z126" i="18" l="1"/>
  <c r="AD126" i="18"/>
  <c r="AD125" i="18"/>
  <c r="K106" i="18" l="1"/>
  <c r="M106" i="18" s="1"/>
  <c r="U106" i="18" s="1"/>
  <c r="U107" i="18" s="1"/>
  <c r="K113" i="18"/>
  <c r="J113" i="18"/>
  <c r="M28" i="18"/>
  <c r="K29" i="18"/>
  <c r="K26" i="18"/>
  <c r="M89" i="18"/>
  <c r="K18" i="18"/>
  <c r="K22" i="18"/>
  <c r="AJ87" i="18"/>
  <c r="AM117" i="18" s="1"/>
  <c r="AB82" i="18"/>
  <c r="AC82" i="18"/>
  <c r="AB83" i="18"/>
  <c r="AB84" i="18"/>
  <c r="AA85" i="18"/>
  <c r="AB85" i="18" s="1"/>
  <c r="U109" i="18" l="1"/>
  <c r="N15" i="18"/>
  <c r="I114" i="18"/>
  <c r="N70" i="18"/>
  <c r="E45" i="18" l="1"/>
  <c r="M74" i="18"/>
  <c r="M73" i="18"/>
  <c r="M72" i="18"/>
  <c r="N71" i="18"/>
  <c r="M71" i="18"/>
  <c r="M70" i="18"/>
  <c r="M69" i="18"/>
  <c r="M68" i="18"/>
  <c r="E59" i="18" l="1"/>
  <c r="E60" i="18" s="1"/>
  <c r="E46" i="18"/>
  <c r="E48" i="18" s="1"/>
  <c r="E55" i="18"/>
  <c r="E50" i="18" l="1"/>
  <c r="E52" i="18" s="1"/>
  <c r="E56" i="18" l="1"/>
  <c r="E53" i="18"/>
  <c r="E57" i="18"/>
  <c r="E12" i="18" l="1"/>
  <c r="E17" i="18" s="1"/>
  <c r="E19" i="18" l="1"/>
  <c r="E21" i="18" s="1"/>
  <c r="E24" i="18"/>
  <c r="E28" i="18"/>
  <c r="E29" i="18" s="1"/>
  <c r="E22" i="18" l="1"/>
  <c r="E26" i="18"/>
  <c r="E25" i="18"/>
</calcChain>
</file>

<file path=xl/sharedStrings.xml><?xml version="1.0" encoding="utf-8"?>
<sst xmlns="http://schemas.openxmlformats.org/spreadsheetml/2006/main" count="264" uniqueCount="108">
  <si>
    <t>m</t>
  </si>
  <si>
    <t>m3</t>
  </si>
  <si>
    <t>A</t>
  </si>
  <si>
    <t>m2</t>
  </si>
  <si>
    <t>C</t>
  </si>
  <si>
    <t>Cyclone</t>
  </si>
  <si>
    <t>H</t>
  </si>
  <si>
    <t>De</t>
  </si>
  <si>
    <t>D</t>
  </si>
  <si>
    <t>bar</t>
  </si>
  <si>
    <t>bar.m/s</t>
  </si>
  <si>
    <t>Pmax.=</t>
  </si>
  <si>
    <t>Kst=</t>
  </si>
  <si>
    <t>Preq.=</t>
  </si>
  <si>
    <t>Pstat.=</t>
  </si>
  <si>
    <t>L=</t>
  </si>
  <si>
    <t>D=</t>
  </si>
  <si>
    <t>L/D=</t>
  </si>
  <si>
    <t>B=</t>
  </si>
  <si>
    <t>V=</t>
  </si>
  <si>
    <t>C=</t>
  </si>
  <si>
    <t>1&lt;LD&lt;20</t>
  </si>
  <si>
    <t>A=</t>
  </si>
  <si>
    <t>Required Vent Area</t>
  </si>
  <si>
    <t>Efficiancy</t>
  </si>
  <si>
    <t>E</t>
  </si>
  <si>
    <t>A'=</t>
  </si>
  <si>
    <t>Total Required Vent Area</t>
  </si>
  <si>
    <t>Quantiy of Vent=</t>
  </si>
  <si>
    <t>Q=</t>
  </si>
  <si>
    <t>Each Vent Area</t>
  </si>
  <si>
    <t>A"=</t>
  </si>
  <si>
    <t>Vent Diameter</t>
  </si>
  <si>
    <t>Flame Length</t>
  </si>
  <si>
    <t>Lf=</t>
  </si>
  <si>
    <t>Maximum Outside Pressure after explosion</t>
  </si>
  <si>
    <t>Pext.Max=</t>
  </si>
  <si>
    <t>Recoil Force</t>
  </si>
  <si>
    <t>KN</t>
  </si>
  <si>
    <t>FR max.=</t>
  </si>
  <si>
    <t>Required Suction Area After Explosion for Preventing Vacuum</t>
  </si>
  <si>
    <t>Asuc.=</t>
  </si>
  <si>
    <t>Pvac=</t>
  </si>
  <si>
    <t>Maximum Vaccum Resistance</t>
  </si>
  <si>
    <t>d=</t>
  </si>
  <si>
    <t>0.1&lt;Preq.&lt;1.5</t>
  </si>
  <si>
    <t>0.1&lt;Pstat.&lt;1.0</t>
  </si>
  <si>
    <t>0.1&lt;V&lt;10,000</t>
  </si>
  <si>
    <t>Explosion Vent Calculation</t>
  </si>
  <si>
    <t>Vacuum Breaker  Pipe Diameter</t>
  </si>
  <si>
    <t>Vent Opening Pressure</t>
  </si>
  <si>
    <t>Pressure after explosion that stracture could be resistance without damage(MAWP)</t>
  </si>
  <si>
    <t>Position</t>
  </si>
  <si>
    <t>Length(m)</t>
  </si>
  <si>
    <t>B</t>
  </si>
  <si>
    <t>F</t>
  </si>
  <si>
    <t>G</t>
  </si>
  <si>
    <t>Dim. /Dia.</t>
  </si>
  <si>
    <t>L/De</t>
  </si>
  <si>
    <t>Volume</t>
  </si>
  <si>
    <t>Preq.</t>
  </si>
  <si>
    <t>Pmax</t>
  </si>
  <si>
    <t>Kst</t>
  </si>
  <si>
    <t>Pstat.</t>
  </si>
  <si>
    <t>SUM</t>
  </si>
  <si>
    <t>1730/1300</t>
  </si>
  <si>
    <t>1730/1400</t>
  </si>
  <si>
    <t>0.75x1.37</t>
  </si>
  <si>
    <t>0.95x1.37</t>
  </si>
  <si>
    <t xml:space="preserve">Cone Volume </t>
  </si>
  <si>
    <t>R1</t>
  </si>
  <si>
    <t>R2</t>
  </si>
  <si>
    <t>Cylinder Volome</t>
  </si>
  <si>
    <t xml:space="preserve">Equipment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</si>
  <si>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(m)</t>
    </r>
  </si>
  <si>
    <t xml:space="preserve">X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</si>
  <si>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/X</t>
    </r>
  </si>
  <si>
    <t>Explosion Vent Calculation for Cyclones</t>
  </si>
  <si>
    <t>Total Area for Explosion Vents From A to G</t>
  </si>
  <si>
    <t>H1</t>
  </si>
  <si>
    <t>H2</t>
  </si>
  <si>
    <t>H3</t>
  </si>
  <si>
    <t>H4</t>
  </si>
  <si>
    <t>H5</t>
  </si>
  <si>
    <t>Width(m)</t>
  </si>
  <si>
    <t>Height(m)</t>
  </si>
  <si>
    <t xml:space="preserve">Volume </t>
  </si>
  <si>
    <t>Calculation</t>
  </si>
  <si>
    <t>V1</t>
  </si>
  <si>
    <t>V2</t>
  </si>
  <si>
    <t>V3</t>
  </si>
  <si>
    <t xml:space="preserve">Total Volume </t>
  </si>
  <si>
    <t>V4</t>
  </si>
  <si>
    <t>Average Height(m)</t>
  </si>
  <si>
    <t>-</t>
  </si>
  <si>
    <t>Qty</t>
  </si>
  <si>
    <t>Dryer Position</t>
  </si>
  <si>
    <t>Required Explosion Vent Area (m2)</t>
  </si>
  <si>
    <t>Actual Area Of Explosion Vents (m2)</t>
  </si>
  <si>
    <t>From Feed Material to Cyclones (A to G)</t>
  </si>
  <si>
    <t>Inlet Ducts to cyclones (H)</t>
  </si>
  <si>
    <t xml:space="preserve">From Cyclones to Fan </t>
  </si>
  <si>
    <t>A (Vent Area) m2</t>
  </si>
  <si>
    <t>Diameter</t>
  </si>
  <si>
    <t>Area</t>
  </si>
  <si>
    <t xml:space="preserve">Cyclone </t>
  </si>
  <si>
    <t xml:space="preserve">Efficiancy </t>
  </si>
  <si>
    <t>A              (Vent Area)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</si>
</sst>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left" vertical="center" wrapText="1"/>
    </xf>
    <xf numFmtId="2" fontId="1" fillId="5" borderId="21" xfId="0" applyNumberFormat="1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left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left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2" fontId="1" fillId="6" borderId="14" xfId="0" applyNumberFormat="1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vertical="center" wrapText="1"/>
    </xf>
    <xf numFmtId="164" fontId="1" fillId="7" borderId="14" xfId="0" applyNumberFormat="1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left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2" fontId="1" fillId="8" borderId="14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left" vertical="center" wrapText="1"/>
    </xf>
    <xf numFmtId="164" fontId="1" fillId="5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left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2" fontId="1" fillId="10" borderId="14" xfId="0" applyNumberFormat="1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left" vertical="center" wrapText="1"/>
    </xf>
    <xf numFmtId="2" fontId="3" fillId="10" borderId="14" xfId="0" applyNumberFormat="1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164" fontId="1" fillId="10" borderId="14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3" fillId="11" borderId="27" xfId="0" applyFont="1" applyFill="1" applyBorder="1" applyAlignment="1">
      <alignment horizontal="center" vertical="center" wrapText="1"/>
    </xf>
    <xf numFmtId="0" fontId="3" fillId="12" borderId="28" xfId="0" applyFont="1" applyFill="1" applyBorder="1" applyAlignment="1">
      <alignment horizontal="center" vertical="center" wrapText="1"/>
    </xf>
    <xf numFmtId="0" fontId="3" fillId="12" borderId="29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11" borderId="1" xfId="0" applyNumberForma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0" fillId="11" borderId="1" xfId="0" applyNumberFormat="1" applyFill="1" applyBorder="1" applyAlignment="1">
      <alignment horizontal="center" vertical="center" wrapText="1"/>
    </xf>
    <xf numFmtId="2" fontId="3" fillId="11" borderId="2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7" fillId="11" borderId="30" xfId="0" applyNumberFormat="1" applyFont="1" applyFill="1" applyBorder="1" applyAlignment="1">
      <alignment horizontal="center"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vertical="center" wrapText="1"/>
    </xf>
    <xf numFmtId="0" fontId="2" fillId="9" borderId="5" xfId="0" applyFont="1" applyFill="1" applyBorder="1" applyAlignment="1">
      <alignment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2" fontId="3" fillId="11" borderId="3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6" fontId="7" fillId="11" borderId="3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518160</xdr:colOff>
      <xdr:row>10</xdr:row>
      <xdr:rowOff>160020</xdr:rowOff>
    </xdr:from>
    <xdr:to>
      <xdr:col>20</xdr:col>
      <xdr:colOff>196028</xdr:colOff>
      <xdr:row>25</xdr:row>
      <xdr:rowOff>172086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7820" y="2583180"/>
          <a:ext cx="3373120" cy="37534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480060</xdr:colOff>
      <xdr:row>80</xdr:row>
      <xdr:rowOff>7620</xdr:rowOff>
    </xdr:from>
    <xdr:to>
      <xdr:col>20</xdr:col>
      <xdr:colOff>191175</xdr:colOff>
      <xdr:row>86</xdr:row>
      <xdr:rowOff>45969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20025360"/>
          <a:ext cx="2613887" cy="2880610"/>
        </a:xfrm>
        <a:prstGeom prst="rect">
          <a:avLst/>
        </a:prstGeom>
      </xdr:spPr>
    </xdr:pic>
    <xdr:clientData/>
  </xdr:twoCellAnchor>
  <xdr:twoCellAnchor editAs="oneCell">
    <xdr:from>
      <xdr:col>9</xdr:col>
      <xdr:colOff>418203</xdr:colOff>
      <xdr:row>0</xdr:row>
      <xdr:rowOff>0</xdr:rowOff>
    </xdr:from>
    <xdr:to>
      <xdr:col>12</xdr:col>
      <xdr:colOff>558502</xdr:colOff>
      <xdr:row>12</xdr:row>
      <xdr:rowOff>166082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0227" y="0"/>
          <a:ext cx="2336651" cy="2989964"/>
        </a:xfrm>
        <a:prstGeom prst="rect">
          <a:avLst/>
        </a:prstGeom>
      </xdr:spPr>
    </xdr:pic>
    <xdr:clientData/>
  </xdr:twoCellAnchor>
  <xdr:twoCellAnchor editAs="oneCell">
    <xdr:from>
      <xdr:col>24</xdr:col>
      <xdr:colOff>533400</xdr:colOff>
      <xdr:row>102</xdr:row>
      <xdr:rowOff>83820</xdr:rowOff>
    </xdr:from>
    <xdr:to>
      <xdr:col>30</xdr:col>
      <xdr:colOff>400338</xdr:colOff>
      <xdr:row>113</xdr:row>
      <xdr:rowOff>97533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62420" y="27919680"/>
          <a:ext cx="4617720" cy="3016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396240</xdr:colOff>
      <xdr:row>108</xdr:row>
      <xdr:rowOff>175260</xdr:rowOff>
    </xdr:from>
    <xdr:to>
      <xdr:col>15</xdr:col>
      <xdr:colOff>304800</xdr:colOff>
      <xdr:row>116</xdr:row>
      <xdr:rowOff>207035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1340" y="29702760"/>
          <a:ext cx="2103120" cy="2606040"/>
        </a:xfrm>
        <a:prstGeom prst="rect">
          <a:avLst/>
        </a:prstGeom>
      </xdr:spPr>
    </xdr:pic>
    <xdr:clientData/>
  </xdr:twoCellAnchor>
  <xdr:oneCellAnchor>
    <xdr:from>
      <xdr:col>37</xdr:col>
      <xdr:colOff>274325</xdr:colOff>
      <xdr:row>108</xdr:row>
      <xdr:rowOff>61081</xdr:rowOff>
    </xdr:from>
    <xdr:ext cx="962804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27831831" y="29447387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/>
                      </a:rPr>
                      <m:t>𝐴</m:t>
                    </m:r>
                    <m:r>
                      <a:rPr lang="en-US" sz="1100" i="1">
                        <a:latin typeface="Cambria Math"/>
                      </a:rPr>
                      <m:t>=</m:t>
                    </m:r>
                    <m:r>
                      <a:rPr lang="el-GR" sz="1100" i="1">
                        <a:latin typeface="Cambria Math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7831831" y="29447387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latin typeface="Cambria Math"/>
                </a:rPr>
                <a:t>𝐴=</a:t>
              </a:r>
              <a:r>
                <a:rPr lang="el-GR" sz="1100" i="0">
                  <a:latin typeface="Cambria Math"/>
                </a:rPr>
                <a:t>𝜋</a:t>
              </a:r>
              <a:r>
                <a:rPr lang="en-US" sz="1100" i="0">
                  <a:latin typeface="Cambria Math"/>
                </a:rPr>
                <a:t>𝑟^2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3</xdr:col>
      <xdr:colOff>340658</xdr:colOff>
      <xdr:row>67</xdr:row>
      <xdr:rowOff>143435</xdr:rowOff>
    </xdr:from>
    <xdr:to>
      <xdr:col>6</xdr:col>
      <xdr:colOff>1004003</xdr:colOff>
      <xdr:row>80</xdr:row>
      <xdr:rowOff>469267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423" y="17059835"/>
          <a:ext cx="3362362" cy="373241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N135"/>
  <sheetViews>
    <sheetView tabSelected="1" view="pageBreakPreview" topLeftCell="A54" zoomScale="70" zoomScaleNormal="70" zoomScaleSheetLayoutView="70" zoomScalePageLayoutView="70" workbookViewId="0">
      <selection activeCell="H65" sqref="H65"/>
    </sheetView>
  </sheetViews>
  <sheetFormatPr defaultRowHeight="14.4" x14ac:dyDescent="0.3"/>
  <cols>
    <col min="1" max="2" width="8.88671875" style="5"/>
    <col min="3" max="3" width="31.21875" style="5" customWidth="1"/>
    <col min="4" max="4" width="12.88671875" style="2" customWidth="1"/>
    <col min="5" max="5" width="12.6640625" style="5" bestFit="1" customWidth="1"/>
    <col min="6" max="6" width="13.77734375" style="5" customWidth="1"/>
    <col min="7" max="7" width="15.21875" style="5" customWidth="1"/>
    <col min="8" max="8" width="12.6640625" style="5" bestFit="1" customWidth="1"/>
    <col min="9" max="9" width="13.109375" style="5" customWidth="1"/>
    <col min="10" max="10" width="10.44140625" style="5" customWidth="1"/>
    <col min="11" max="11" width="12.33203125" style="5" customWidth="1"/>
    <col min="12" max="12" width="9.33203125" style="5" customWidth="1"/>
    <col min="13" max="14" width="11.5546875" style="5" bestFit="1" customWidth="1"/>
    <col min="15" max="15" width="8.88671875" style="5"/>
    <col min="16" max="17" width="11.5546875" style="5" bestFit="1" customWidth="1"/>
    <col min="18" max="18" width="8.88671875" style="5"/>
    <col min="19" max="19" width="11.5546875" style="5" bestFit="1" customWidth="1"/>
    <col min="20" max="20" width="10.33203125" style="5" customWidth="1"/>
    <col min="21" max="21" width="12.5546875" style="5" customWidth="1"/>
    <col min="22" max="22" width="8.88671875" style="5" customWidth="1"/>
    <col min="23" max="23" width="16.21875" style="5" customWidth="1"/>
    <col min="24" max="24" width="10.77734375" style="5" customWidth="1"/>
    <col min="25" max="25" width="14.44140625" style="5" customWidth="1"/>
    <col min="26" max="26" width="10.77734375" style="67" customWidth="1"/>
    <col min="27" max="27" width="12" style="5" customWidth="1"/>
    <col min="28" max="28" width="14.44140625" style="5" customWidth="1"/>
    <col min="29" max="33" width="8.77734375" style="5" customWidth="1"/>
    <col min="34" max="35" width="12.77734375" style="5" customWidth="1"/>
    <col min="36" max="36" width="11.77734375" style="5" customWidth="1"/>
    <col min="37" max="37" width="8.88671875" style="5"/>
    <col min="38" max="38" width="27.44140625" style="5" bestFit="1" customWidth="1"/>
    <col min="39" max="40" width="20.77734375" style="5" customWidth="1"/>
    <col min="41" max="16384" width="8.88671875" style="5"/>
  </cols>
  <sheetData>
    <row r="2" spans="3:14" s="5" customFormat="1" ht="15" thickBot="1" x14ac:dyDescent="0.35">
      <c r="D2" s="2"/>
    </row>
    <row r="3" spans="3:14" s="5" customFormat="1" ht="31.2" customHeight="1" thickTop="1" thickBot="1" x14ac:dyDescent="0.35">
      <c r="C3" s="105" t="s">
        <v>48</v>
      </c>
      <c r="D3" s="106"/>
      <c r="E3" s="106"/>
      <c r="F3" s="106"/>
      <c r="G3" s="107"/>
    </row>
    <row r="4" spans="3:14" s="5" customFormat="1" ht="20.399999999999999" customHeight="1" thickTop="1" x14ac:dyDescent="0.3">
      <c r="C4" s="11"/>
      <c r="D4" s="12" t="s">
        <v>12</v>
      </c>
      <c r="E4" s="13">
        <v>200</v>
      </c>
      <c r="F4" s="13" t="s">
        <v>10</v>
      </c>
      <c r="G4" s="14"/>
    </row>
    <row r="5" spans="3:14" s="5" customFormat="1" x14ac:dyDescent="0.3">
      <c r="C5" s="15"/>
      <c r="D5" s="16" t="s">
        <v>11</v>
      </c>
      <c r="E5" s="17">
        <v>8.6999999999999993</v>
      </c>
      <c r="F5" s="17" t="s">
        <v>9</v>
      </c>
      <c r="G5" s="18"/>
    </row>
    <row r="6" spans="3:14" s="5" customFormat="1" ht="43.2" x14ac:dyDescent="0.3">
      <c r="C6" s="15" t="s">
        <v>51</v>
      </c>
      <c r="D6" s="16" t="s">
        <v>13</v>
      </c>
      <c r="E6" s="17">
        <v>0.75</v>
      </c>
      <c r="F6" s="17" t="s">
        <v>9</v>
      </c>
      <c r="G6" s="18" t="s">
        <v>45</v>
      </c>
    </row>
    <row r="7" spans="3:14" s="5" customFormat="1" x14ac:dyDescent="0.3">
      <c r="C7" s="15" t="s">
        <v>50</v>
      </c>
      <c r="D7" s="16" t="s">
        <v>14</v>
      </c>
      <c r="E7" s="17">
        <v>0.1</v>
      </c>
      <c r="F7" s="17" t="s">
        <v>9</v>
      </c>
      <c r="G7" s="18" t="s">
        <v>46</v>
      </c>
    </row>
    <row r="8" spans="3:14" s="5" customFormat="1" x14ac:dyDescent="0.3">
      <c r="C8" s="15" t="s">
        <v>43</v>
      </c>
      <c r="D8" s="16" t="s">
        <v>42</v>
      </c>
      <c r="E8" s="17">
        <v>0.1</v>
      </c>
      <c r="F8" s="17" t="s">
        <v>9</v>
      </c>
      <c r="G8" s="18"/>
    </row>
    <row r="9" spans="3:14" s="5" customFormat="1" x14ac:dyDescent="0.3">
      <c r="C9" s="15"/>
      <c r="D9" s="16" t="s">
        <v>15</v>
      </c>
      <c r="E9" s="17">
        <v>5.7</v>
      </c>
      <c r="F9" s="17" t="s">
        <v>0</v>
      </c>
      <c r="G9" s="18"/>
    </row>
    <row r="10" spans="3:14" s="5" customFormat="1" x14ac:dyDescent="0.3">
      <c r="C10" s="15"/>
      <c r="D10" s="16" t="s">
        <v>16</v>
      </c>
      <c r="E10" s="17">
        <v>0.4</v>
      </c>
      <c r="F10" s="17" t="s">
        <v>0</v>
      </c>
      <c r="G10" s="18"/>
    </row>
    <row r="11" spans="3:14" s="5" customFormat="1" x14ac:dyDescent="0.3">
      <c r="C11" s="15"/>
      <c r="D11" s="16" t="s">
        <v>19</v>
      </c>
      <c r="E11" s="19">
        <f>(3.14*E10*E10/4)*E9</f>
        <v>0.71592000000000011</v>
      </c>
      <c r="F11" s="17" t="s">
        <v>1</v>
      </c>
      <c r="G11" s="18" t="s">
        <v>47</v>
      </c>
      <c r="H11" s="5">
        <f>E11*6</f>
        <v>4.2955200000000007</v>
      </c>
    </row>
    <row r="12" spans="3:14" s="5" customFormat="1" x14ac:dyDescent="0.3">
      <c r="C12" s="15"/>
      <c r="D12" s="16" t="s">
        <v>17</v>
      </c>
      <c r="E12" s="19">
        <f>E9/E10</f>
        <v>14.25</v>
      </c>
      <c r="F12" s="17"/>
      <c r="G12" s="18" t="s">
        <v>21</v>
      </c>
    </row>
    <row r="13" spans="3:14" s="5" customFormat="1" x14ac:dyDescent="0.3">
      <c r="C13" s="26"/>
      <c r="D13" s="27"/>
      <c r="E13" s="28"/>
      <c r="F13" s="29"/>
      <c r="G13" s="30"/>
    </row>
    <row r="14" spans="3:14" s="5" customFormat="1" ht="28.8" x14ac:dyDescent="0.3">
      <c r="C14" s="20"/>
      <c r="D14" s="21" t="s">
        <v>18</v>
      </c>
      <c r="E14" s="22">
        <f>((3.264*(10^(-5))*E5*E4*(E6^(-0.569)))+(0.27*(E7-0.1)*(E6^-0.5)))*(E11^0.753)</f>
        <v>5.2011874298973367E-2</v>
      </c>
      <c r="F14" s="23"/>
      <c r="G14" s="24"/>
      <c r="N14" s="5" t="s">
        <v>91</v>
      </c>
    </row>
    <row r="15" spans="3:14" s="5" customFormat="1" ht="15" thickBot="1" x14ac:dyDescent="0.35">
      <c r="C15" s="20"/>
      <c r="D15" s="21" t="s">
        <v>20</v>
      </c>
      <c r="E15" s="25">
        <f>(-4.305*(LOG10(E6)))+0.758</f>
        <v>1.2958612610987312</v>
      </c>
      <c r="F15" s="23"/>
      <c r="G15" s="24"/>
      <c r="K15" s="5" t="s">
        <v>105</v>
      </c>
      <c r="L15" s="5" t="s">
        <v>86</v>
      </c>
      <c r="M15" s="5" t="s">
        <v>87</v>
      </c>
      <c r="N15" s="56">
        <f>K18+K22+K26+K29</f>
        <v>8.9531866352666682</v>
      </c>
    </row>
    <row r="16" spans="3:14" s="5" customFormat="1" ht="15" thickTop="1" x14ac:dyDescent="0.3">
      <c r="C16" s="26"/>
      <c r="D16" s="27"/>
      <c r="E16" s="54"/>
      <c r="F16" s="29"/>
      <c r="G16" s="30"/>
      <c r="K16" s="68"/>
      <c r="L16" s="69" t="s">
        <v>8</v>
      </c>
      <c r="M16" s="69" t="s">
        <v>6</v>
      </c>
      <c r="N16" s="66"/>
    </row>
    <row r="17" spans="3:21" s="5" customFormat="1" ht="25.2" customHeight="1" x14ac:dyDescent="0.3">
      <c r="C17" s="43" t="s">
        <v>23</v>
      </c>
      <c r="D17" s="44" t="s">
        <v>22</v>
      </c>
      <c r="E17" s="53">
        <f>E14*(1+(E15*LOG10(E12)))</f>
        <v>0.1297791957901997</v>
      </c>
      <c r="F17" s="45" t="s">
        <v>3</v>
      </c>
      <c r="G17" s="46"/>
      <c r="K17" s="70" t="s">
        <v>72</v>
      </c>
      <c r="L17" s="71">
        <v>1.1240000000000001</v>
      </c>
      <c r="M17" s="71">
        <v>0.46</v>
      </c>
      <c r="N17" s="72"/>
    </row>
    <row r="18" spans="3:21" s="5" customFormat="1" x14ac:dyDescent="0.3">
      <c r="C18" s="43" t="s">
        <v>24</v>
      </c>
      <c r="D18" s="44" t="s">
        <v>25</v>
      </c>
      <c r="E18" s="45">
        <v>1</v>
      </c>
      <c r="F18" s="45"/>
      <c r="G18" s="46"/>
      <c r="K18" s="70">
        <f>3.14*L17*L17/4*M17</f>
        <v>0.45620507360000012</v>
      </c>
      <c r="L18" s="71"/>
      <c r="M18" s="71"/>
      <c r="N18" s="72" t="s">
        <v>92</v>
      </c>
    </row>
    <row r="19" spans="3:21" s="5" customFormat="1" x14ac:dyDescent="0.3">
      <c r="C19" s="43" t="s">
        <v>27</v>
      </c>
      <c r="D19" s="44" t="s">
        <v>26</v>
      </c>
      <c r="E19" s="47">
        <f>E17/E18</f>
        <v>0.1297791957901997</v>
      </c>
      <c r="F19" s="45" t="s">
        <v>3</v>
      </c>
      <c r="G19" s="46"/>
      <c r="K19" s="73"/>
      <c r="L19" s="74"/>
      <c r="M19" s="74"/>
      <c r="N19" s="72"/>
    </row>
    <row r="20" spans="3:21" s="5" customFormat="1" x14ac:dyDescent="0.3">
      <c r="C20" s="43" t="s">
        <v>28</v>
      </c>
      <c r="D20" s="44" t="s">
        <v>29</v>
      </c>
      <c r="E20" s="45">
        <v>1</v>
      </c>
      <c r="F20" s="45"/>
      <c r="G20" s="46"/>
      <c r="K20" s="70"/>
      <c r="L20" s="71" t="s">
        <v>8</v>
      </c>
      <c r="M20" s="71" t="s">
        <v>6</v>
      </c>
      <c r="N20" s="75"/>
    </row>
    <row r="21" spans="3:21" s="5" customFormat="1" ht="41.4" customHeight="1" x14ac:dyDescent="0.3">
      <c r="C21" s="48" t="s">
        <v>30</v>
      </c>
      <c r="D21" s="49" t="s">
        <v>31</v>
      </c>
      <c r="E21" s="50">
        <f>E19/E20</f>
        <v>0.1297791957901997</v>
      </c>
      <c r="F21" s="51" t="s">
        <v>3</v>
      </c>
      <c r="G21" s="52"/>
      <c r="K21" s="70" t="s">
        <v>72</v>
      </c>
      <c r="L21" s="71">
        <v>1.6</v>
      </c>
      <c r="M21" s="71">
        <v>2.5270000000000001</v>
      </c>
      <c r="N21" s="75"/>
    </row>
    <row r="22" spans="3:21" s="5" customFormat="1" ht="25.2" customHeight="1" x14ac:dyDescent="0.3">
      <c r="C22" s="48" t="s">
        <v>32</v>
      </c>
      <c r="D22" s="49" t="s">
        <v>16</v>
      </c>
      <c r="E22" s="50">
        <f>(E21*4/3.14)^(0.5)</f>
        <v>0.40660031516619366</v>
      </c>
      <c r="F22" s="51" t="s">
        <v>0</v>
      </c>
      <c r="G22" s="52"/>
      <c r="K22" s="70">
        <f>3.14*L21*L21/4*M21</f>
        <v>5.0782592000000006</v>
      </c>
      <c r="L22" s="71"/>
      <c r="M22" s="71"/>
      <c r="N22" s="75" t="s">
        <v>88</v>
      </c>
    </row>
    <row r="23" spans="3:21" s="5" customFormat="1" x14ac:dyDescent="0.3">
      <c r="C23" s="26"/>
      <c r="D23" s="27"/>
      <c r="E23" s="29"/>
      <c r="F23" s="29"/>
      <c r="G23" s="30"/>
      <c r="K23" s="70"/>
      <c r="L23" s="71"/>
      <c r="M23" s="71"/>
      <c r="N23" s="75"/>
    </row>
    <row r="24" spans="3:21" s="5" customFormat="1" x14ac:dyDescent="0.3">
      <c r="C24" s="31" t="s">
        <v>33</v>
      </c>
      <c r="D24" s="32" t="s">
        <v>34</v>
      </c>
      <c r="E24" s="33">
        <f>((E9/E20)*((E11/E20)^(1/3)))</f>
        <v>5.0991331675542035</v>
      </c>
      <c r="F24" s="34" t="s">
        <v>0</v>
      </c>
      <c r="G24" s="35"/>
      <c r="K24" s="70"/>
      <c r="L24" s="71" t="s">
        <v>70</v>
      </c>
      <c r="M24" s="71" t="s">
        <v>71</v>
      </c>
      <c r="N24" s="75" t="s">
        <v>6</v>
      </c>
    </row>
    <row r="25" spans="3:21" s="5" customFormat="1" ht="28.8" x14ac:dyDescent="0.3">
      <c r="C25" s="31" t="s">
        <v>35</v>
      </c>
      <c r="D25" s="32" t="s">
        <v>36</v>
      </c>
      <c r="E25" s="36">
        <f>0.2*E6*(E21^0.1)*((E11/E20)^0.18)</f>
        <v>0.11515621344949951</v>
      </c>
      <c r="F25" s="34" t="s">
        <v>9</v>
      </c>
      <c r="G25" s="35"/>
      <c r="K25" s="70" t="s">
        <v>69</v>
      </c>
      <c r="L25" s="71">
        <f>1.6/2</f>
        <v>0.8</v>
      </c>
      <c r="M25" s="71">
        <f>0.564/2</f>
        <v>0.28199999999999997</v>
      </c>
      <c r="N25" s="75">
        <v>3</v>
      </c>
      <c r="P25" s="56"/>
    </row>
    <row r="26" spans="3:21" s="5" customFormat="1" ht="24.6" customHeight="1" x14ac:dyDescent="0.3">
      <c r="C26" s="31" t="s">
        <v>37</v>
      </c>
      <c r="D26" s="32" t="s">
        <v>39</v>
      </c>
      <c r="E26" s="33">
        <f>119*E21*E6</f>
        <v>11.582793224275324</v>
      </c>
      <c r="F26" s="34" t="s">
        <v>38</v>
      </c>
      <c r="G26" s="35"/>
      <c r="K26" s="70">
        <f>((3.14/3)*N25*(L25^2+L25*M25+M25^2))</f>
        <v>2.9676893600000001</v>
      </c>
      <c r="L26" s="71"/>
      <c r="M26" s="71"/>
      <c r="N26" s="75" t="s">
        <v>89</v>
      </c>
    </row>
    <row r="27" spans="3:21" s="5" customFormat="1" x14ac:dyDescent="0.3">
      <c r="C27" s="26"/>
      <c r="D27" s="27"/>
      <c r="E27" s="42"/>
      <c r="F27" s="29"/>
      <c r="G27" s="30"/>
      <c r="K27" s="70"/>
      <c r="L27" s="71" t="s">
        <v>70</v>
      </c>
      <c r="M27" s="71" t="s">
        <v>71</v>
      </c>
      <c r="N27" s="75" t="s">
        <v>6</v>
      </c>
    </row>
    <row r="28" spans="3:21" s="5" customFormat="1" ht="43.8" customHeight="1" x14ac:dyDescent="0.3">
      <c r="C28" s="37" t="s">
        <v>40</v>
      </c>
      <c r="D28" s="38" t="s">
        <v>41</v>
      </c>
      <c r="E28" s="39">
        <f>(-0.00219*(LN(E8))+0.014)*(E11^(-0.0207*LN(E8))+0.8147)</f>
        <v>3.4255799124884384E-2</v>
      </c>
      <c r="F28" s="40" t="s">
        <v>3</v>
      </c>
      <c r="G28" s="41"/>
      <c r="K28" s="70" t="s">
        <v>69</v>
      </c>
      <c r="L28" s="71">
        <f>1.124/2</f>
        <v>0.56200000000000006</v>
      </c>
      <c r="M28" s="71">
        <f>0.319/2</f>
        <v>0.1595</v>
      </c>
      <c r="N28" s="75">
        <v>1</v>
      </c>
    </row>
    <row r="29" spans="3:21" s="5" customFormat="1" ht="23.4" customHeight="1" thickBot="1" x14ac:dyDescent="0.35">
      <c r="C29" s="6" t="s">
        <v>49</v>
      </c>
      <c r="D29" s="7" t="s">
        <v>44</v>
      </c>
      <c r="E29" s="8">
        <f>(E28*4/3.14)^0.5</f>
        <v>0.20889700971685193</v>
      </c>
      <c r="F29" s="9" t="s">
        <v>0</v>
      </c>
      <c r="G29" s="10"/>
      <c r="K29" s="76">
        <f>((3.14/3)*N28*(L28^2+L28*M28+M28^2))</f>
        <v>0.45103300166666677</v>
      </c>
      <c r="L29" s="77"/>
      <c r="M29" s="77"/>
      <c r="N29" s="78" t="s">
        <v>90</v>
      </c>
    </row>
    <row r="30" spans="3:21" s="5" customFormat="1" ht="15" thickTop="1" x14ac:dyDescent="0.3">
      <c r="D30" s="2"/>
    </row>
    <row r="32" spans="3:21" s="5" customFormat="1" ht="32.4" customHeight="1" thickBot="1" x14ac:dyDescent="0.35">
      <c r="D32" s="2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</row>
    <row r="33" spans="3:26" ht="19.95" customHeight="1" thickTop="1" thickBot="1" x14ac:dyDescent="0.35">
      <c r="C33" s="105" t="s">
        <v>77</v>
      </c>
      <c r="D33" s="106"/>
      <c r="E33" s="106"/>
      <c r="F33" s="106"/>
      <c r="G33" s="107"/>
      <c r="I33" s="97"/>
      <c r="J33" s="98"/>
      <c r="K33" s="98"/>
      <c r="L33" s="98"/>
      <c r="M33" s="99"/>
      <c r="N33" s="99"/>
      <c r="O33" s="98"/>
      <c r="P33" s="98"/>
      <c r="Q33" s="98"/>
      <c r="R33" s="98"/>
      <c r="S33" s="98"/>
      <c r="T33" s="98"/>
      <c r="U33" s="98"/>
    </row>
    <row r="34" spans="3:26" ht="19.95" customHeight="1" thickTop="1" x14ac:dyDescent="0.3">
      <c r="C34" s="11"/>
      <c r="D34" s="12" t="s">
        <v>12</v>
      </c>
      <c r="E34" s="13">
        <v>200</v>
      </c>
      <c r="F34" s="13" t="s">
        <v>10</v>
      </c>
      <c r="G34" s="14"/>
      <c r="I34" s="97"/>
      <c r="J34" s="98"/>
      <c r="K34" s="98"/>
      <c r="L34" s="99"/>
      <c r="M34" s="99"/>
      <c r="N34" s="99"/>
      <c r="O34" s="98"/>
      <c r="P34" s="98"/>
      <c r="Q34" s="98"/>
      <c r="R34" s="98"/>
      <c r="S34" s="98"/>
      <c r="T34" s="98"/>
      <c r="U34" s="98"/>
    </row>
    <row r="35" spans="3:26" ht="19.95" customHeight="1" x14ac:dyDescent="0.3">
      <c r="C35" s="15"/>
      <c r="D35" s="16" t="s">
        <v>11</v>
      </c>
      <c r="E35" s="17">
        <v>8.6999999999999993</v>
      </c>
      <c r="F35" s="17" t="s">
        <v>9</v>
      </c>
      <c r="G35" s="18"/>
      <c r="I35" s="97"/>
      <c r="J35" s="98"/>
      <c r="K35" s="98"/>
      <c r="L35" s="98"/>
      <c r="M35" s="99"/>
      <c r="N35" s="99"/>
      <c r="O35" s="98"/>
      <c r="P35" s="98"/>
      <c r="Q35" s="98"/>
      <c r="R35" s="98"/>
      <c r="S35" s="98"/>
      <c r="T35" s="98"/>
      <c r="U35" s="98"/>
    </row>
    <row r="36" spans="3:26" ht="19.95" customHeight="1" x14ac:dyDescent="0.3">
      <c r="C36" s="15" t="s">
        <v>51</v>
      </c>
      <c r="D36" s="16" t="s">
        <v>13</v>
      </c>
      <c r="E36" s="17">
        <v>0.75</v>
      </c>
      <c r="F36" s="17" t="s">
        <v>9</v>
      </c>
      <c r="G36" s="18" t="s">
        <v>45</v>
      </c>
      <c r="I36" s="97"/>
      <c r="J36" s="98"/>
      <c r="K36" s="98"/>
      <c r="L36" s="99"/>
      <c r="M36" s="99"/>
      <c r="N36" s="99"/>
      <c r="O36" s="98"/>
      <c r="P36" s="98"/>
      <c r="Q36" s="98"/>
      <c r="R36" s="98"/>
      <c r="S36" s="98"/>
      <c r="T36" s="98"/>
      <c r="U36" s="98"/>
    </row>
    <row r="37" spans="3:26" ht="19.95" customHeight="1" x14ac:dyDescent="0.3">
      <c r="C37" s="15" t="s">
        <v>50</v>
      </c>
      <c r="D37" s="16" t="s">
        <v>14</v>
      </c>
      <c r="E37" s="17">
        <v>0.1</v>
      </c>
      <c r="F37" s="17" t="s">
        <v>9</v>
      </c>
      <c r="G37" s="18" t="s">
        <v>46</v>
      </c>
      <c r="I37" s="97"/>
      <c r="J37" s="98"/>
      <c r="K37" s="98"/>
      <c r="L37" s="98"/>
      <c r="M37" s="99"/>
      <c r="N37" s="99"/>
      <c r="O37" s="98"/>
      <c r="P37" s="98"/>
      <c r="Q37" s="98"/>
      <c r="R37" s="98"/>
      <c r="S37" s="98"/>
      <c r="T37" s="98"/>
      <c r="U37" s="98"/>
    </row>
    <row r="38" spans="3:26" ht="19.95" customHeight="1" x14ac:dyDescent="0.3">
      <c r="C38" s="15" t="s">
        <v>43</v>
      </c>
      <c r="D38" s="16" t="s">
        <v>42</v>
      </c>
      <c r="E38" s="17">
        <v>0.1</v>
      </c>
      <c r="F38" s="17" t="s">
        <v>9</v>
      </c>
      <c r="G38" s="18"/>
      <c r="I38" s="97"/>
      <c r="J38" s="98"/>
      <c r="K38" s="98"/>
      <c r="L38" s="98"/>
      <c r="M38" s="99"/>
      <c r="N38" s="99"/>
      <c r="O38" s="98"/>
      <c r="P38" s="98"/>
      <c r="Q38" s="98"/>
      <c r="R38" s="98"/>
      <c r="S38" s="98"/>
      <c r="T38" s="98"/>
      <c r="U38" s="98"/>
    </row>
    <row r="39" spans="3:26" ht="19.95" customHeight="1" x14ac:dyDescent="0.3">
      <c r="C39" s="15"/>
      <c r="D39" s="16" t="s">
        <v>15</v>
      </c>
      <c r="E39" s="17">
        <v>1</v>
      </c>
      <c r="F39" s="17" t="s">
        <v>0</v>
      </c>
      <c r="G39" s="18"/>
      <c r="I39" s="97"/>
      <c r="J39" s="98"/>
      <c r="K39" s="98"/>
      <c r="L39" s="98"/>
      <c r="M39" s="99"/>
      <c r="N39" s="99"/>
      <c r="O39" s="98"/>
      <c r="P39" s="98"/>
      <c r="Q39" s="98"/>
      <c r="R39" s="98"/>
      <c r="S39" s="98"/>
      <c r="T39" s="98"/>
      <c r="U39" s="98"/>
    </row>
    <row r="40" spans="3:26" s="55" customFormat="1" ht="19.95" customHeight="1" x14ac:dyDescent="0.3">
      <c r="C40" s="15"/>
      <c r="D40" s="16"/>
      <c r="E40" s="17"/>
      <c r="F40" s="17"/>
      <c r="G40" s="18"/>
      <c r="I40" s="97"/>
      <c r="J40" s="98"/>
      <c r="K40" s="98"/>
      <c r="L40" s="98"/>
      <c r="M40" s="99"/>
      <c r="N40" s="99"/>
      <c r="O40" s="98"/>
      <c r="P40" s="98"/>
      <c r="Q40" s="98"/>
      <c r="R40" s="98"/>
      <c r="S40" s="98"/>
      <c r="T40" s="98"/>
      <c r="U40" s="98"/>
      <c r="Z40" s="67"/>
    </row>
    <row r="41" spans="3:26" ht="19.8" customHeight="1" x14ac:dyDescent="0.3">
      <c r="C41" s="15"/>
      <c r="D41" s="16" t="s">
        <v>16</v>
      </c>
      <c r="E41" s="17">
        <v>0.87</v>
      </c>
      <c r="F41" s="17" t="s">
        <v>0</v>
      </c>
      <c r="G41" s="18"/>
      <c r="I41" s="97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7"/>
    </row>
    <row r="42" spans="3:26" x14ac:dyDescent="0.3">
      <c r="C42" s="15"/>
      <c r="D42" s="16" t="s">
        <v>19</v>
      </c>
      <c r="E42" s="19">
        <f>N15</f>
        <v>8.9531866352666682</v>
      </c>
      <c r="F42" s="17" t="s">
        <v>1</v>
      </c>
      <c r="G42" s="18" t="s">
        <v>47</v>
      </c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9"/>
    </row>
    <row r="43" spans="3:26" x14ac:dyDescent="0.3">
      <c r="C43" s="15"/>
      <c r="D43" s="16" t="s">
        <v>17</v>
      </c>
      <c r="E43" s="19">
        <f>E39/E41</f>
        <v>1.1494252873563218</v>
      </c>
      <c r="F43" s="17"/>
      <c r="G43" s="18" t="s">
        <v>21</v>
      </c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9"/>
    </row>
    <row r="44" spans="3:26" x14ac:dyDescent="0.3">
      <c r="C44" s="26"/>
      <c r="D44" s="27"/>
      <c r="E44" s="28"/>
      <c r="F44" s="29"/>
      <c r="G44" s="30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</row>
    <row r="45" spans="3:26" x14ac:dyDescent="0.3">
      <c r="C45" s="20"/>
      <c r="D45" s="21" t="s">
        <v>18</v>
      </c>
      <c r="E45" s="22">
        <f>((3.264*(10^(-5))*E35*E34*(E36^(-0.569)))+(0.27*(E37-0.1)*(E36^-0.5)))*(E42^0.753)</f>
        <v>0.34852079877362407</v>
      </c>
      <c r="F45" s="23"/>
      <c r="G45" s="24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9"/>
    </row>
    <row r="46" spans="3:26" x14ac:dyDescent="0.3">
      <c r="C46" s="20"/>
      <c r="D46" s="21" t="s">
        <v>20</v>
      </c>
      <c r="E46" s="25">
        <f>(-4.305*(LOG10(E36)))+0.758</f>
        <v>1.2958612610987312</v>
      </c>
      <c r="F46" s="23"/>
      <c r="G46" s="24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</row>
    <row r="47" spans="3:26" ht="28.8" customHeight="1" x14ac:dyDescent="0.3">
      <c r="C47" s="26"/>
      <c r="D47" s="27"/>
      <c r="E47" s="54"/>
      <c r="F47" s="29"/>
      <c r="G47" s="30"/>
      <c r="I47" s="97"/>
      <c r="J47" s="98"/>
      <c r="K47" s="98"/>
      <c r="L47" s="98"/>
      <c r="M47" s="99"/>
      <c r="N47" s="99"/>
      <c r="O47" s="98"/>
      <c r="P47" s="98"/>
      <c r="Q47" s="98"/>
      <c r="R47" s="98"/>
      <c r="S47" s="98"/>
      <c r="T47" s="98"/>
      <c r="U47" s="98"/>
    </row>
    <row r="48" spans="3:26" x14ac:dyDescent="0.3">
      <c r="C48" s="43" t="s">
        <v>23</v>
      </c>
      <c r="D48" s="44" t="s">
        <v>22</v>
      </c>
      <c r="E48" s="53">
        <f>E45*(1+(E46*LOG10(E43)))</f>
        <v>0.37583599703486481</v>
      </c>
      <c r="F48" s="45" t="s">
        <v>3</v>
      </c>
      <c r="G48" s="46"/>
      <c r="I48" s="97"/>
      <c r="J48" s="98"/>
      <c r="K48" s="98"/>
      <c r="L48" s="98"/>
      <c r="M48" s="99"/>
      <c r="N48" s="99"/>
      <c r="O48" s="98"/>
      <c r="P48" s="98"/>
      <c r="Q48" s="98"/>
      <c r="R48" s="98"/>
      <c r="S48" s="98"/>
      <c r="T48" s="98"/>
      <c r="U48" s="98"/>
    </row>
    <row r="49" spans="3:21" s="5" customFormat="1" ht="26.4" customHeight="1" x14ac:dyDescent="0.3">
      <c r="C49" s="43" t="s">
        <v>24</v>
      </c>
      <c r="D49" s="44" t="s">
        <v>25</v>
      </c>
      <c r="E49" s="45">
        <v>1</v>
      </c>
      <c r="F49" s="45"/>
      <c r="G49" s="46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00"/>
    </row>
    <row r="50" spans="3:21" s="5" customFormat="1" x14ac:dyDescent="0.3">
      <c r="C50" s="43" t="s">
        <v>27</v>
      </c>
      <c r="D50" s="44" t="s">
        <v>26</v>
      </c>
      <c r="E50" s="47">
        <f>E48/E49</f>
        <v>0.37583599703486481</v>
      </c>
      <c r="F50" s="45" t="s">
        <v>3</v>
      </c>
      <c r="G50" s="46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</row>
    <row r="51" spans="3:21" s="5" customFormat="1" x14ac:dyDescent="0.3">
      <c r="C51" s="43" t="s">
        <v>28</v>
      </c>
      <c r="D51" s="44" t="s">
        <v>29</v>
      </c>
      <c r="E51" s="45">
        <v>1</v>
      </c>
      <c r="F51" s="45"/>
      <c r="G51" s="46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</row>
    <row r="52" spans="3:21" s="5" customFormat="1" ht="15.6" x14ac:dyDescent="0.3">
      <c r="C52" s="48" t="s">
        <v>30</v>
      </c>
      <c r="D52" s="49" t="s">
        <v>31</v>
      </c>
      <c r="E52" s="50">
        <f>E50/E51</f>
        <v>0.37583599703486481</v>
      </c>
      <c r="F52" s="51" t="s">
        <v>3</v>
      </c>
      <c r="G52" s="52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</row>
    <row r="53" spans="3:21" s="5" customFormat="1" ht="15.6" x14ac:dyDescent="0.3">
      <c r="C53" s="48" t="s">
        <v>32</v>
      </c>
      <c r="D53" s="49" t="s">
        <v>16</v>
      </c>
      <c r="E53" s="50">
        <f>(E52*4/3.14)^(0.5)</f>
        <v>0.69193350167848544</v>
      </c>
      <c r="F53" s="51" t="s">
        <v>0</v>
      </c>
      <c r="G53" s="52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</row>
    <row r="54" spans="3:21" s="5" customFormat="1" x14ac:dyDescent="0.3">
      <c r="C54" s="26"/>
      <c r="D54" s="27"/>
      <c r="E54" s="29"/>
      <c r="F54" s="29"/>
      <c r="G54" s="30"/>
      <c r="I54" s="97"/>
      <c r="J54" s="98"/>
      <c r="K54" s="98"/>
      <c r="L54" s="98"/>
      <c r="M54" s="99"/>
      <c r="N54" s="99"/>
      <c r="O54" s="98"/>
      <c r="P54" s="98"/>
      <c r="Q54" s="98"/>
      <c r="R54" s="98"/>
      <c r="S54" s="98"/>
      <c r="T54" s="98"/>
      <c r="U54" s="98"/>
    </row>
    <row r="55" spans="3:21" s="5" customFormat="1" x14ac:dyDescent="0.3">
      <c r="C55" s="31" t="s">
        <v>33</v>
      </c>
      <c r="D55" s="32" t="s">
        <v>34</v>
      </c>
      <c r="E55" s="33">
        <f>((E39/E51)*((E42/E51)^(1/3)))</f>
        <v>2.076471043605713</v>
      </c>
      <c r="F55" s="34" t="s">
        <v>0</v>
      </c>
      <c r="G55" s="35"/>
      <c r="I55" s="97"/>
      <c r="J55" s="98"/>
      <c r="K55" s="98"/>
      <c r="L55" s="99"/>
      <c r="M55" s="99"/>
      <c r="N55" s="99"/>
      <c r="O55" s="98"/>
      <c r="P55" s="98"/>
      <c r="Q55" s="98"/>
      <c r="R55" s="98"/>
      <c r="S55" s="98"/>
      <c r="T55" s="98"/>
      <c r="U55" s="98"/>
    </row>
    <row r="56" spans="3:21" s="5" customFormat="1" ht="28.8" x14ac:dyDescent="0.3">
      <c r="C56" s="31" t="s">
        <v>35</v>
      </c>
      <c r="D56" s="32" t="s">
        <v>36</v>
      </c>
      <c r="E56" s="36">
        <f>0.2*E36*(E52^0.1)*((E42/E51)^0.18)</f>
        <v>0.20181203943458528</v>
      </c>
      <c r="F56" s="34" t="s">
        <v>9</v>
      </c>
      <c r="G56" s="35"/>
      <c r="I56" s="97"/>
      <c r="J56" s="98"/>
      <c r="K56" s="98"/>
      <c r="L56" s="98"/>
      <c r="M56" s="99"/>
      <c r="N56" s="99"/>
      <c r="O56" s="98"/>
      <c r="P56" s="98"/>
      <c r="Q56" s="98"/>
      <c r="R56" s="98"/>
      <c r="S56" s="98"/>
      <c r="T56" s="98"/>
      <c r="U56" s="98"/>
    </row>
    <row r="57" spans="3:21" s="5" customFormat="1" x14ac:dyDescent="0.3">
      <c r="C57" s="31" t="s">
        <v>37</v>
      </c>
      <c r="D57" s="32" t="s">
        <v>39</v>
      </c>
      <c r="E57" s="33">
        <f>119*E52*E36</f>
        <v>33.543362735361683</v>
      </c>
      <c r="F57" s="34" t="s">
        <v>38</v>
      </c>
      <c r="G57" s="35"/>
      <c r="I57" s="97"/>
      <c r="J57" s="98"/>
      <c r="K57" s="98"/>
      <c r="L57" s="99"/>
      <c r="M57" s="99"/>
      <c r="N57" s="99"/>
      <c r="O57" s="98"/>
      <c r="P57" s="98"/>
      <c r="Q57" s="98"/>
      <c r="R57" s="98"/>
      <c r="S57" s="98"/>
      <c r="T57" s="98"/>
      <c r="U57" s="98"/>
    </row>
    <row r="58" spans="3:21" s="5" customFormat="1" x14ac:dyDescent="0.3">
      <c r="C58" s="26"/>
      <c r="D58" s="27"/>
      <c r="E58" s="42"/>
      <c r="F58" s="29"/>
      <c r="G58" s="30"/>
      <c r="I58" s="97"/>
      <c r="J58" s="98"/>
      <c r="K58" s="98"/>
      <c r="L58" s="98"/>
      <c r="M58" s="99"/>
      <c r="N58" s="99"/>
      <c r="O58" s="98"/>
      <c r="P58" s="98"/>
      <c r="Q58" s="98"/>
      <c r="R58" s="98"/>
      <c r="S58" s="98"/>
      <c r="T58" s="98"/>
      <c r="U58" s="98"/>
    </row>
    <row r="59" spans="3:21" s="5" customFormat="1" ht="28.8" x14ac:dyDescent="0.3">
      <c r="C59" s="37" t="s">
        <v>40</v>
      </c>
      <c r="D59" s="38" t="s">
        <v>41</v>
      </c>
      <c r="E59" s="39">
        <f>(-0.00219*(LN(E38))+0.014)*(E42^(-0.0207*LN(E38))+0.8147)</f>
        <v>3.6653922744502077E-2</v>
      </c>
      <c r="F59" s="40" t="s">
        <v>3</v>
      </c>
      <c r="G59" s="41"/>
      <c r="I59" s="97"/>
      <c r="J59" s="98"/>
      <c r="K59" s="98"/>
      <c r="L59" s="98"/>
      <c r="M59" s="99"/>
      <c r="N59" s="99"/>
      <c r="O59" s="98"/>
      <c r="P59" s="98"/>
      <c r="Q59" s="98"/>
      <c r="R59" s="98"/>
      <c r="S59" s="98"/>
      <c r="T59" s="98"/>
      <c r="U59" s="98"/>
    </row>
    <row r="60" spans="3:21" s="5" customFormat="1" ht="15" thickBot="1" x14ac:dyDescent="0.35">
      <c r="C60" s="6" t="s">
        <v>49</v>
      </c>
      <c r="D60" s="7" t="s">
        <v>44</v>
      </c>
      <c r="E60" s="8">
        <f>(E59*4/3.14)^0.5</f>
        <v>0.21608538871456862</v>
      </c>
      <c r="F60" s="9" t="s">
        <v>0</v>
      </c>
      <c r="G60" s="10"/>
      <c r="I60" s="97"/>
      <c r="J60" s="98"/>
      <c r="K60" s="98"/>
      <c r="L60" s="98"/>
      <c r="M60" s="99"/>
      <c r="N60" s="99"/>
      <c r="O60" s="98"/>
      <c r="P60" s="98"/>
      <c r="Q60" s="98"/>
      <c r="R60" s="98"/>
      <c r="S60" s="98"/>
      <c r="T60" s="98"/>
      <c r="U60" s="98"/>
    </row>
    <row r="61" spans="3:21" s="5" customFormat="1" ht="15" thickTop="1" x14ac:dyDescent="0.3">
      <c r="D61" s="2"/>
      <c r="I61" s="97"/>
      <c r="J61" s="98"/>
      <c r="K61" s="98"/>
      <c r="L61" s="98"/>
      <c r="M61" s="99"/>
      <c r="N61" s="99"/>
      <c r="O61" s="98"/>
      <c r="P61" s="98"/>
      <c r="Q61" s="98"/>
      <c r="R61" s="98"/>
      <c r="S61" s="98"/>
      <c r="T61" s="98"/>
      <c r="U61" s="98"/>
    </row>
    <row r="62" spans="3:21" s="5" customFormat="1" x14ac:dyDescent="0.3">
      <c r="D62" s="2"/>
      <c r="I62" s="97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7"/>
    </row>
    <row r="63" spans="3:21" s="5" customFormat="1" ht="28.2" customHeight="1" x14ac:dyDescent="0.3">
      <c r="D63" s="2"/>
    </row>
    <row r="64" spans="3:21" s="5" customFormat="1" x14ac:dyDescent="0.3">
      <c r="D64" s="2"/>
      <c r="U64" s="56"/>
    </row>
    <row r="67" spans="9:21" s="5" customFormat="1" ht="28.8" x14ac:dyDescent="0.3">
      <c r="I67" s="57" t="s">
        <v>52</v>
      </c>
      <c r="J67" s="57" t="s">
        <v>53</v>
      </c>
      <c r="K67" s="57" t="s">
        <v>57</v>
      </c>
      <c r="L67" s="57" t="s">
        <v>7</v>
      </c>
      <c r="M67" s="57" t="s">
        <v>58</v>
      </c>
      <c r="N67" s="57" t="s">
        <v>59</v>
      </c>
      <c r="O67" s="57" t="s">
        <v>60</v>
      </c>
      <c r="P67" s="57" t="s">
        <v>61</v>
      </c>
      <c r="Q67" s="57" t="s">
        <v>62</v>
      </c>
      <c r="R67" s="57" t="s">
        <v>63</v>
      </c>
      <c r="S67" s="57" t="s">
        <v>54</v>
      </c>
      <c r="T67" s="57" t="s">
        <v>4</v>
      </c>
      <c r="U67" s="57" t="s">
        <v>107</v>
      </c>
    </row>
    <row r="68" spans="9:21" s="5" customFormat="1" ht="25.05" customHeight="1" x14ac:dyDescent="0.3">
      <c r="I68" s="63" t="s">
        <v>2</v>
      </c>
      <c r="J68" s="61">
        <v>9.5</v>
      </c>
      <c r="K68" s="61">
        <v>1.3</v>
      </c>
      <c r="L68" s="61">
        <v>1.3</v>
      </c>
      <c r="M68" s="62">
        <f t="shared" ref="M68:M74" si="0">J68/L68</f>
        <v>7.3076923076923075</v>
      </c>
      <c r="N68" s="62">
        <f>J68*3.14*L68*L68/4</f>
        <v>12.603175000000002</v>
      </c>
      <c r="O68" s="61">
        <v>0.75</v>
      </c>
      <c r="P68" s="61">
        <v>8.6999999999999993</v>
      </c>
      <c r="Q68" s="61">
        <v>200</v>
      </c>
      <c r="R68" s="61">
        <v>0.1</v>
      </c>
      <c r="S68" s="90">
        <f>((3.264*(10^-5)*P68*Q68*(O68^-0.569))+(0.27*(R68-0.1)*(O68^-0.5)))*(N68^0.753)</f>
        <v>0.4508696005242312</v>
      </c>
      <c r="T68" s="90">
        <f>((-4.305*LOG10(O68))+0.758)</f>
        <v>1.2958612610987312</v>
      </c>
      <c r="U68" s="90">
        <f>S68*(1+T68*LOG10(M68))</f>
        <v>0.95554569419903812</v>
      </c>
    </row>
    <row r="69" spans="9:21" s="5" customFormat="1" ht="25.05" customHeight="1" x14ac:dyDescent="0.3">
      <c r="I69" s="63" t="s">
        <v>54</v>
      </c>
      <c r="J69" s="61">
        <v>4</v>
      </c>
      <c r="K69" s="61" t="s">
        <v>65</v>
      </c>
      <c r="L69" s="62">
        <v>1.58</v>
      </c>
      <c r="M69" s="62">
        <f t="shared" si="0"/>
        <v>2.5316455696202529</v>
      </c>
      <c r="N69" s="62">
        <f>J69*3.14*L69*L69/4</f>
        <v>7.8386960000000014</v>
      </c>
      <c r="O69" s="61">
        <v>0.75</v>
      </c>
      <c r="P69" s="61">
        <v>8.6999999999999993</v>
      </c>
      <c r="Q69" s="61">
        <v>200</v>
      </c>
      <c r="R69" s="61">
        <v>0.1</v>
      </c>
      <c r="S69" s="90">
        <f>((3.264*(10^-5)*P69*Q69*(O69^-0.569))+(0.27*(R69-0.1)*(O69^-0.5)))*(N69^0.753)</f>
        <v>0.31532262799381933</v>
      </c>
      <c r="T69" s="90">
        <f>((-4.305*LOG10(O69))+0.758)</f>
        <v>1.2958612610987312</v>
      </c>
      <c r="U69" s="90">
        <f t="shared" ref="U69:U73" si="1">S69*(1+T69*LOG10(M69))</f>
        <v>0.48015885499506367</v>
      </c>
    </row>
    <row r="70" spans="9:21" s="5" customFormat="1" ht="25.05" customHeight="1" x14ac:dyDescent="0.3">
      <c r="I70" s="63" t="s">
        <v>4</v>
      </c>
      <c r="J70" s="61">
        <v>4.5</v>
      </c>
      <c r="K70" s="61">
        <v>1.4</v>
      </c>
      <c r="L70" s="61">
        <v>1.4</v>
      </c>
      <c r="M70" s="62">
        <f t="shared" si="0"/>
        <v>3.2142857142857144</v>
      </c>
      <c r="N70" s="62">
        <f>J70*3.14*L70*L70/4</f>
        <v>6.9236999999999993</v>
      </c>
      <c r="O70" s="61">
        <v>0.75</v>
      </c>
      <c r="P70" s="61">
        <v>8.6999999999999993</v>
      </c>
      <c r="Q70" s="61">
        <v>200</v>
      </c>
      <c r="R70" s="61">
        <v>0.1</v>
      </c>
      <c r="S70" s="90">
        <f t="shared" ref="S70:S74" si="2">((3.264*(10^-5)*P70*Q70*(O70^-0.569))+(0.27*(R70-0.1)*(O70^-0.5)))*(N70^0.753)</f>
        <v>0.28718664203956323</v>
      </c>
      <c r="T70" s="90">
        <f t="shared" ref="T70:T74" si="3">((-4.305*LOG10(O70))+0.758)</f>
        <v>1.2958612610987312</v>
      </c>
      <c r="U70" s="90">
        <f t="shared" si="1"/>
        <v>0.4759001812759589</v>
      </c>
    </row>
    <row r="71" spans="9:21" s="5" customFormat="1" ht="25.05" customHeight="1" x14ac:dyDescent="0.3">
      <c r="I71" s="63" t="s">
        <v>8</v>
      </c>
      <c r="J71" s="61">
        <v>4</v>
      </c>
      <c r="K71" s="61" t="s">
        <v>66</v>
      </c>
      <c r="L71" s="62">
        <v>1.6</v>
      </c>
      <c r="M71" s="62">
        <f t="shared" si="0"/>
        <v>2.5</v>
      </c>
      <c r="N71" s="62">
        <f t="shared" ref="N71" si="4">J71*3.14*L71*L71/4</f>
        <v>8.0384000000000011</v>
      </c>
      <c r="O71" s="61">
        <v>0.75</v>
      </c>
      <c r="P71" s="61">
        <v>8.6999999999999993</v>
      </c>
      <c r="Q71" s="61">
        <v>200</v>
      </c>
      <c r="R71" s="61">
        <v>0.1</v>
      </c>
      <c r="S71" s="90">
        <f t="shared" si="2"/>
        <v>0.32135292581318625</v>
      </c>
      <c r="T71" s="90">
        <f t="shared" si="3"/>
        <v>1.2958612610987312</v>
      </c>
      <c r="U71" s="90">
        <f t="shared" si="1"/>
        <v>0.48706660916142336</v>
      </c>
    </row>
    <row r="72" spans="9:21" s="5" customFormat="1" ht="25.05" customHeight="1" x14ac:dyDescent="0.3">
      <c r="I72" s="63" t="s">
        <v>25</v>
      </c>
      <c r="J72" s="61">
        <v>5.6</v>
      </c>
      <c r="K72" s="61">
        <v>1.4</v>
      </c>
      <c r="L72" s="61">
        <v>1.4</v>
      </c>
      <c r="M72" s="62">
        <f t="shared" si="0"/>
        <v>4</v>
      </c>
      <c r="N72" s="62">
        <f>J72*3.14*L72*L72/4</f>
        <v>8.6161599999999989</v>
      </c>
      <c r="O72" s="61">
        <v>0.75</v>
      </c>
      <c r="P72" s="61">
        <v>8.6999999999999993</v>
      </c>
      <c r="Q72" s="61">
        <v>200</v>
      </c>
      <c r="R72" s="61">
        <v>0.1</v>
      </c>
      <c r="S72" s="90">
        <f t="shared" si="2"/>
        <v>0.33859519994411696</v>
      </c>
      <c r="T72" s="90">
        <f t="shared" si="3"/>
        <v>1.2958612610987312</v>
      </c>
      <c r="U72" s="90">
        <f t="shared" si="1"/>
        <v>0.60276250896977368</v>
      </c>
    </row>
    <row r="73" spans="9:21" s="5" customFormat="1" ht="25.05" customHeight="1" x14ac:dyDescent="0.3">
      <c r="I73" s="63" t="s">
        <v>55</v>
      </c>
      <c r="J73" s="61">
        <v>11.8</v>
      </c>
      <c r="K73" s="61" t="s">
        <v>67</v>
      </c>
      <c r="L73" s="61">
        <v>1.1499999999999999</v>
      </c>
      <c r="M73" s="62">
        <f t="shared" si="0"/>
        <v>10.260869565217392</v>
      </c>
      <c r="N73" s="62">
        <f>J73*3.14*L73*L73/4</f>
        <v>12.250317500000001</v>
      </c>
      <c r="O73" s="61">
        <v>0.75</v>
      </c>
      <c r="P73" s="61">
        <v>8.6999999999999993</v>
      </c>
      <c r="Q73" s="61">
        <v>200</v>
      </c>
      <c r="R73" s="61">
        <v>0.1</v>
      </c>
      <c r="S73" s="90">
        <f t="shared" si="2"/>
        <v>0.44133105674339801</v>
      </c>
      <c r="T73" s="90">
        <f t="shared" si="3"/>
        <v>1.2958612610987312</v>
      </c>
      <c r="U73" s="90">
        <f t="shared" si="1"/>
        <v>1.0196311442978372</v>
      </c>
    </row>
    <row r="74" spans="9:21" s="5" customFormat="1" ht="25.05" customHeight="1" x14ac:dyDescent="0.3">
      <c r="I74" s="63" t="s">
        <v>56</v>
      </c>
      <c r="J74" s="61">
        <v>9</v>
      </c>
      <c r="K74" s="61" t="s">
        <v>68</v>
      </c>
      <c r="L74" s="61">
        <v>1.29</v>
      </c>
      <c r="M74" s="62">
        <f t="shared" si="0"/>
        <v>6.9767441860465116</v>
      </c>
      <c r="N74" s="62">
        <f>J74*3.14*L74*L74/4</f>
        <v>11.756866500000001</v>
      </c>
      <c r="O74" s="61">
        <v>0.75</v>
      </c>
      <c r="P74" s="61">
        <v>8.6999999999999993</v>
      </c>
      <c r="Q74" s="61">
        <v>200</v>
      </c>
      <c r="R74" s="61">
        <v>0.1</v>
      </c>
      <c r="S74" s="90">
        <f t="shared" si="2"/>
        <v>0.42787715979798191</v>
      </c>
      <c r="T74" s="90">
        <f t="shared" si="3"/>
        <v>1.2958612610987312</v>
      </c>
      <c r="U74" s="90">
        <f>S74*(1+T74*LOG10(M74))</f>
        <v>0.89565685142517459</v>
      </c>
    </row>
    <row r="75" spans="9:21" s="5" customFormat="1" ht="25.05" customHeight="1" x14ac:dyDescent="0.3">
      <c r="I75" s="3" t="s">
        <v>64</v>
      </c>
      <c r="J75" s="108" t="s">
        <v>78</v>
      </c>
      <c r="K75" s="109"/>
      <c r="L75" s="109"/>
      <c r="M75" s="109"/>
      <c r="N75" s="109"/>
      <c r="O75" s="109"/>
      <c r="P75" s="109"/>
      <c r="Q75" s="109"/>
      <c r="R75" s="109"/>
      <c r="S75" s="109"/>
      <c r="T75" s="110"/>
      <c r="U75" s="65">
        <f>SUM(U68:U74)</f>
        <v>4.91672184432427</v>
      </c>
    </row>
    <row r="76" spans="9:21" s="5" customFormat="1" x14ac:dyDescent="0.3">
      <c r="T76" s="64"/>
      <c r="U76" s="64"/>
    </row>
    <row r="77" spans="9:21" s="5" customFormat="1" x14ac:dyDescent="0.3">
      <c r="Q77" s="56"/>
      <c r="R77" s="56"/>
      <c r="S77" s="56"/>
      <c r="T77" s="64"/>
      <c r="U77" s="56">
        <f>U75/0.9</f>
        <v>5.4630242714714106</v>
      </c>
    </row>
    <row r="81" spans="4:36" ht="49.8" customHeight="1" x14ac:dyDescent="0.3">
      <c r="W81" s="57" t="s">
        <v>52</v>
      </c>
      <c r="X81" s="57" t="s">
        <v>53</v>
      </c>
      <c r="Y81" s="57" t="s">
        <v>84</v>
      </c>
      <c r="Z81" s="57" t="s">
        <v>85</v>
      </c>
      <c r="AA81" s="57" t="s">
        <v>7</v>
      </c>
      <c r="AB81" s="57" t="s">
        <v>58</v>
      </c>
      <c r="AC81" s="57" t="s">
        <v>59</v>
      </c>
      <c r="AD81" s="57" t="s">
        <v>60</v>
      </c>
      <c r="AE81" s="57" t="s">
        <v>61</v>
      </c>
      <c r="AF81" s="57" t="s">
        <v>62</v>
      </c>
      <c r="AG81" s="57" t="s">
        <v>63</v>
      </c>
      <c r="AH81" s="57" t="s">
        <v>54</v>
      </c>
      <c r="AI81" s="57" t="s">
        <v>4</v>
      </c>
      <c r="AJ81" s="57" t="s">
        <v>107</v>
      </c>
    </row>
    <row r="82" spans="4:36" ht="34.950000000000003" customHeight="1" thickBot="1" x14ac:dyDescent="0.35">
      <c r="D82" s="88" t="s">
        <v>105</v>
      </c>
      <c r="E82" s="88" t="s">
        <v>86</v>
      </c>
      <c r="F82" s="88" t="s">
        <v>87</v>
      </c>
      <c r="G82" s="56">
        <f>D85+D89+D93+D96</f>
        <v>8.0547907999999993</v>
      </c>
      <c r="W82" s="63" t="s">
        <v>79</v>
      </c>
      <c r="X82" s="61">
        <v>1.76</v>
      </c>
      <c r="Y82" s="61">
        <v>1.27</v>
      </c>
      <c r="Z82" s="61">
        <v>0.88</v>
      </c>
      <c r="AA82" s="62">
        <f>(4*(Y82*Z82)/3.14)^0.5</f>
        <v>1.1931866021356103</v>
      </c>
      <c r="AB82" s="62">
        <f>X82/AA82</f>
        <v>1.4750417050022901</v>
      </c>
      <c r="AC82" s="62">
        <f>X82*Y82*Z82</f>
        <v>1.9669759999999998</v>
      </c>
      <c r="AD82" s="61">
        <v>0.75</v>
      </c>
      <c r="AE82" s="61">
        <v>8.6999999999999993</v>
      </c>
      <c r="AF82" s="61">
        <v>200</v>
      </c>
      <c r="AG82" s="61">
        <v>0.1</v>
      </c>
      <c r="AH82" s="90">
        <f>((3.264*(10^-5)*AE82*AF82*(AD82^-0.569))+(0.27*(AG82-0.1)*(AD82^-0.5)))*(AC82^0.753)</f>
        <v>0.11133205676602724</v>
      </c>
      <c r="AI82" s="90">
        <f>((-4.305*LOG10(AD82))+0.758)</f>
        <v>1.2958612610987312</v>
      </c>
      <c r="AJ82" s="90">
        <f>AH82*(1+AI82*LOG10(AB82))</f>
        <v>0.13568560491053439</v>
      </c>
    </row>
    <row r="83" spans="4:36" s="67" customFormat="1" ht="34.950000000000003" customHeight="1" thickTop="1" x14ac:dyDescent="0.3">
      <c r="D83" s="68"/>
      <c r="E83" s="69" t="s">
        <v>8</v>
      </c>
      <c r="F83" s="69" t="s">
        <v>6</v>
      </c>
      <c r="G83" s="89"/>
      <c r="W83" s="63" t="s">
        <v>80</v>
      </c>
      <c r="X83" s="61">
        <v>0.82</v>
      </c>
      <c r="Y83" s="61">
        <v>0.63</v>
      </c>
      <c r="Z83" s="61">
        <v>0.88</v>
      </c>
      <c r="AA83" s="62">
        <f>(4*(Y83*Z83)/3.14)^0.5</f>
        <v>0.84038207870977388</v>
      </c>
      <c r="AB83" s="62">
        <f t="shared" ref="AB83:AB85" si="5">X83/AA83</f>
        <v>0.97574665235476432</v>
      </c>
      <c r="AC83" s="62">
        <f>X83*Y83*Z83</f>
        <v>0.45460799999999996</v>
      </c>
      <c r="AD83" s="61">
        <v>0.75</v>
      </c>
      <c r="AE83" s="61">
        <v>8.6999999999999993</v>
      </c>
      <c r="AF83" s="61">
        <v>200</v>
      </c>
      <c r="AG83" s="61">
        <v>0.1</v>
      </c>
      <c r="AH83" s="90">
        <f t="shared" ref="AH83:AH86" si="6">((3.264*(10^-5)*AE83*AF83*(AD83^-0.569))+(0.27*(AG83-0.1)*(AD83^-0.5)))*(AC83^0.753)</f>
        <v>3.6947942255303234E-2</v>
      </c>
      <c r="AI83" s="90">
        <f t="shared" ref="AI83:AI86" si="7">((-4.305*LOG10(AD83))+0.758)</f>
        <v>1.2958612610987312</v>
      </c>
      <c r="AJ83" s="90">
        <f t="shared" ref="AJ83:AJ86" si="8">AH83*(1+AI83*LOG10(AB83))</f>
        <v>3.6437407487350595E-2</v>
      </c>
    </row>
    <row r="84" spans="4:36" s="67" customFormat="1" ht="34.950000000000003" customHeight="1" x14ac:dyDescent="0.3">
      <c r="D84" s="70" t="s">
        <v>72</v>
      </c>
      <c r="E84" s="71">
        <v>1.73</v>
      </c>
      <c r="F84" s="71">
        <v>0.8</v>
      </c>
      <c r="G84" s="72"/>
      <c r="W84" s="63" t="s">
        <v>81</v>
      </c>
      <c r="X84" s="61">
        <v>0.84799999999999998</v>
      </c>
      <c r="Y84" s="61">
        <v>0.31</v>
      </c>
      <c r="Z84" s="61">
        <v>0.88</v>
      </c>
      <c r="AA84" s="62">
        <f>(4*(Y84*Z84)/3.14)^0.5</f>
        <v>0.58950481216600681</v>
      </c>
      <c r="AB84" s="62">
        <f t="shared" si="5"/>
        <v>1.4384954668719481</v>
      </c>
      <c r="AC84" s="62">
        <f>X84*Y84*Z84</f>
        <v>0.2313344</v>
      </c>
      <c r="AD84" s="61">
        <v>0.75</v>
      </c>
      <c r="AE84" s="61">
        <v>8.6999999999999993</v>
      </c>
      <c r="AF84" s="61">
        <v>200</v>
      </c>
      <c r="AG84" s="61">
        <v>0.1</v>
      </c>
      <c r="AH84" s="90">
        <f t="shared" si="6"/>
        <v>2.2215823881180968E-2</v>
      </c>
      <c r="AI84" s="90">
        <f t="shared" si="7"/>
        <v>1.2958612610987312</v>
      </c>
      <c r="AJ84" s="90">
        <f>AH84*(1+AI84*LOG10(AB84))</f>
        <v>2.6761792490979253E-2</v>
      </c>
    </row>
    <row r="85" spans="4:36" s="67" customFormat="1" ht="34.950000000000003" customHeight="1" x14ac:dyDescent="0.3">
      <c r="D85" s="70">
        <f>3.14*E84*E84/4*F84</f>
        <v>1.8795412</v>
      </c>
      <c r="E85" s="71"/>
      <c r="F85" s="71"/>
      <c r="G85" s="72" t="s">
        <v>92</v>
      </c>
      <c r="W85" s="63" t="s">
        <v>82</v>
      </c>
      <c r="X85" s="61">
        <v>1.43</v>
      </c>
      <c r="Y85" s="61">
        <v>0.31</v>
      </c>
      <c r="Z85" s="61">
        <v>0.88</v>
      </c>
      <c r="AA85" s="62">
        <f t="shared" ref="AA85" si="9">(4*(Y85*Z85)/3.14)^0.5</f>
        <v>0.58950481216600681</v>
      </c>
      <c r="AB85" s="62">
        <f t="shared" si="5"/>
        <v>2.4257647613524593</v>
      </c>
      <c r="AC85" s="62">
        <f>X85*Y85*Z85</f>
        <v>0.39010399999999995</v>
      </c>
      <c r="AD85" s="61">
        <v>0.75</v>
      </c>
      <c r="AE85" s="61">
        <v>8.6999999999999993</v>
      </c>
      <c r="AF85" s="61">
        <v>200</v>
      </c>
      <c r="AG85" s="61">
        <v>0.1</v>
      </c>
      <c r="AH85" s="90">
        <f t="shared" si="6"/>
        <v>3.2926713383747724E-2</v>
      </c>
      <c r="AI85" s="90">
        <f t="shared" si="7"/>
        <v>1.2958612610987312</v>
      </c>
      <c r="AJ85" s="90">
        <f t="shared" si="8"/>
        <v>4.9347611061733368E-2</v>
      </c>
    </row>
    <row r="86" spans="4:36" s="67" customFormat="1" ht="34.950000000000003" customHeight="1" x14ac:dyDescent="0.3">
      <c r="D86" s="73"/>
      <c r="E86" s="74"/>
      <c r="F86" s="74"/>
      <c r="G86" s="72"/>
      <c r="W86" s="63" t="s">
        <v>83</v>
      </c>
      <c r="X86" s="61">
        <v>2.64</v>
      </c>
      <c r="Y86" s="61">
        <v>0.31</v>
      </c>
      <c r="Z86" s="61">
        <v>0.88</v>
      </c>
      <c r="AA86" s="62">
        <f>(4*(Y86*Z86)/3.14)^0.5</f>
        <v>0.58950481216600681</v>
      </c>
      <c r="AB86" s="62">
        <f>X86/AA86</f>
        <v>4.4783349440353097</v>
      </c>
      <c r="AC86" s="62">
        <f>X86*Y86*Z86</f>
        <v>0.72019200000000005</v>
      </c>
      <c r="AD86" s="61">
        <v>0.75</v>
      </c>
      <c r="AE86" s="61">
        <v>8.6999999999999993</v>
      </c>
      <c r="AF86" s="61">
        <v>200</v>
      </c>
      <c r="AG86" s="61">
        <v>0.1</v>
      </c>
      <c r="AH86" s="90">
        <f t="shared" si="6"/>
        <v>5.2245405467851176E-2</v>
      </c>
      <c r="AI86" s="90">
        <f t="shared" si="7"/>
        <v>1.2958612610987312</v>
      </c>
      <c r="AJ86" s="90">
        <f t="shared" si="8"/>
        <v>9.6327818592782569E-2</v>
      </c>
    </row>
    <row r="87" spans="4:36" ht="34.950000000000003" customHeight="1" x14ac:dyDescent="0.3">
      <c r="D87" s="70"/>
      <c r="E87" s="71" t="s">
        <v>8</v>
      </c>
      <c r="F87" s="71" t="s">
        <v>6</v>
      </c>
      <c r="G87" s="75"/>
      <c r="W87" s="3" t="s">
        <v>64</v>
      </c>
      <c r="X87" s="58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60"/>
      <c r="AJ87" s="91">
        <f>SUM(AJ82:AJ86)</f>
        <v>0.34456023454338014</v>
      </c>
    </row>
    <row r="88" spans="4:36" ht="45" customHeight="1" x14ac:dyDescent="0.3">
      <c r="D88" s="70" t="s">
        <v>72</v>
      </c>
      <c r="E88" s="71">
        <v>0</v>
      </c>
      <c r="F88" s="71">
        <v>0</v>
      </c>
      <c r="G88" s="75"/>
      <c r="I88" s="57" t="s">
        <v>73</v>
      </c>
      <c r="J88" s="57" t="s">
        <v>74</v>
      </c>
      <c r="K88" s="57" t="s">
        <v>75</v>
      </c>
      <c r="L88" s="57" t="s">
        <v>7</v>
      </c>
      <c r="M88" s="57" t="s">
        <v>76</v>
      </c>
      <c r="N88" s="57" t="s">
        <v>59</v>
      </c>
      <c r="O88" s="57" t="s">
        <v>60</v>
      </c>
      <c r="P88" s="57" t="s">
        <v>61</v>
      </c>
      <c r="Q88" s="57" t="s">
        <v>62</v>
      </c>
      <c r="R88" s="57" t="s">
        <v>63</v>
      </c>
      <c r="S88" s="57" t="s">
        <v>54</v>
      </c>
      <c r="T88" s="57" t="s">
        <v>4</v>
      </c>
      <c r="U88" s="57" t="s">
        <v>107</v>
      </c>
    </row>
    <row r="89" spans="4:36" ht="50.4" customHeight="1" x14ac:dyDescent="0.3">
      <c r="D89" s="70">
        <f>3.14*E88*E88/4*F88</f>
        <v>0</v>
      </c>
      <c r="E89" s="71"/>
      <c r="F89" s="71"/>
      <c r="G89" s="75" t="s">
        <v>88</v>
      </c>
      <c r="I89" s="63" t="s">
        <v>5</v>
      </c>
      <c r="J89" s="61">
        <v>1</v>
      </c>
      <c r="K89" s="61">
        <v>0.87</v>
      </c>
      <c r="L89" s="61">
        <v>1.3</v>
      </c>
      <c r="M89" s="62">
        <f>J89/K89</f>
        <v>1.1494252873563218</v>
      </c>
      <c r="N89" s="62">
        <f>N15</f>
        <v>8.9531866352666682</v>
      </c>
      <c r="O89" s="61">
        <v>0.75</v>
      </c>
      <c r="P89" s="61">
        <v>8.6999999999999993</v>
      </c>
      <c r="Q89" s="61">
        <v>200</v>
      </c>
      <c r="R89" s="61">
        <v>0.1</v>
      </c>
      <c r="S89" s="90">
        <f>((3.264*(10^-5)*P89*Q89*(O89^-0.569))+(0.27*(R89-0.1)*(O89^-0.5)))*(N89^0.753)</f>
        <v>0.34852079877362407</v>
      </c>
      <c r="T89" s="90">
        <f>((-4.305*LOG10(O89))+0.758)</f>
        <v>1.2958612610987312</v>
      </c>
      <c r="U89" s="104">
        <f>S89*(1+T89*LOG10(M89))</f>
        <v>0.37583599703486481</v>
      </c>
    </row>
    <row r="90" spans="4:36" x14ac:dyDescent="0.3">
      <c r="D90" s="70"/>
      <c r="E90" s="71"/>
      <c r="F90" s="71"/>
      <c r="G90" s="75"/>
    </row>
    <row r="91" spans="4:36" x14ac:dyDescent="0.3">
      <c r="D91" s="70"/>
      <c r="E91" s="71" t="s">
        <v>70</v>
      </c>
      <c r="F91" s="71" t="s">
        <v>71</v>
      </c>
      <c r="G91" s="75" t="s">
        <v>6</v>
      </c>
      <c r="U91" s="5">
        <f>U89/0.9</f>
        <v>0.4175955522609609</v>
      </c>
    </row>
    <row r="92" spans="4:36" x14ac:dyDescent="0.3">
      <c r="D92" s="70" t="s">
        <v>69</v>
      </c>
      <c r="E92" s="71">
        <f>1.73/2</f>
        <v>0.86499999999999999</v>
      </c>
      <c r="F92" s="71">
        <f>1.4/2</f>
        <v>0.7</v>
      </c>
      <c r="G92" s="75">
        <v>2</v>
      </c>
      <c r="U92" s="5">
        <f>6*U91</f>
        <v>2.5055733135657654</v>
      </c>
    </row>
    <row r="93" spans="4:36" x14ac:dyDescent="0.3">
      <c r="D93" s="70">
        <f>((3.14/3)*G92*(E92^2+E92*F92+F92^2))</f>
        <v>3.8595309999999996</v>
      </c>
      <c r="E93" s="71"/>
      <c r="F93" s="71"/>
      <c r="G93" s="75" t="s">
        <v>89</v>
      </c>
    </row>
    <row r="94" spans="4:36" x14ac:dyDescent="0.3">
      <c r="D94" s="70"/>
      <c r="E94" s="71" t="s">
        <v>70</v>
      </c>
      <c r="F94" s="71" t="s">
        <v>71</v>
      </c>
      <c r="G94" s="75" t="s">
        <v>6</v>
      </c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</row>
    <row r="95" spans="4:36" ht="19.95" customHeight="1" x14ac:dyDescent="0.3">
      <c r="D95" s="70" t="s">
        <v>69</v>
      </c>
      <c r="E95" s="71">
        <f>1.73/2</f>
        <v>0.86499999999999999</v>
      </c>
      <c r="F95" s="71">
        <f>1.4/2</f>
        <v>0.7</v>
      </c>
      <c r="G95" s="75">
        <v>1.2</v>
      </c>
      <c r="W95" s="97"/>
      <c r="X95" s="98"/>
      <c r="Y95" s="98"/>
      <c r="Z95" s="98"/>
      <c r="AA95" s="99"/>
      <c r="AB95" s="99"/>
      <c r="AC95" s="99"/>
      <c r="AD95" s="98"/>
      <c r="AE95" s="98"/>
      <c r="AF95" s="98"/>
      <c r="AG95" s="98"/>
      <c r="AH95" s="98"/>
      <c r="AI95" s="98"/>
      <c r="AJ95" s="98"/>
    </row>
    <row r="96" spans="4:36" ht="19.95" customHeight="1" thickBot="1" x14ac:dyDescent="0.35">
      <c r="D96" s="76">
        <f>((3.14/3)*G95*(E95^2+E95*F95+F95^2))</f>
        <v>2.3157185999999998</v>
      </c>
      <c r="E96" s="77"/>
      <c r="F96" s="77"/>
      <c r="G96" s="78" t="s">
        <v>90</v>
      </c>
      <c r="W96" s="97"/>
      <c r="X96" s="98"/>
      <c r="Y96" s="98"/>
      <c r="Z96" s="98"/>
      <c r="AA96" s="99"/>
      <c r="AB96" s="99"/>
      <c r="AC96" s="99"/>
      <c r="AD96" s="98"/>
      <c r="AE96" s="98"/>
      <c r="AF96" s="98"/>
      <c r="AG96" s="98"/>
      <c r="AH96" s="98"/>
      <c r="AI96" s="98"/>
      <c r="AJ96" s="98"/>
    </row>
    <row r="97" spans="4:38" ht="19.95" customHeight="1" thickTop="1" x14ac:dyDescent="0.3">
      <c r="W97" s="97"/>
      <c r="X97" s="98"/>
      <c r="Y97" s="98"/>
      <c r="Z97" s="98"/>
      <c r="AA97" s="99"/>
      <c r="AB97" s="99"/>
      <c r="AC97" s="99"/>
      <c r="AD97" s="98"/>
      <c r="AE97" s="98"/>
      <c r="AF97" s="98"/>
      <c r="AG97" s="98"/>
      <c r="AH97" s="98"/>
      <c r="AI97" s="98"/>
      <c r="AJ97" s="98"/>
    </row>
    <row r="98" spans="4:38" s="67" customFormat="1" ht="19.95" customHeight="1" x14ac:dyDescent="0.3">
      <c r="D98" s="2"/>
      <c r="W98" s="97"/>
      <c r="X98" s="98"/>
      <c r="Y98" s="98"/>
      <c r="Z98" s="98"/>
      <c r="AA98" s="99"/>
      <c r="AB98" s="99"/>
      <c r="AC98" s="99"/>
      <c r="AD98" s="98"/>
      <c r="AE98" s="98"/>
      <c r="AF98" s="98"/>
      <c r="AG98" s="98"/>
      <c r="AH98" s="98"/>
      <c r="AI98" s="98"/>
      <c r="AJ98" s="98"/>
    </row>
    <row r="99" spans="4:38" s="67" customFormat="1" ht="19.95" customHeight="1" x14ac:dyDescent="0.3">
      <c r="D99" s="2"/>
      <c r="W99" s="97"/>
      <c r="X99" s="98"/>
      <c r="Y99" s="98"/>
      <c r="Z99" s="98"/>
      <c r="AA99" s="99"/>
      <c r="AB99" s="99"/>
      <c r="AC99" s="99"/>
      <c r="AD99" s="98"/>
      <c r="AE99" s="98"/>
      <c r="AF99" s="98"/>
      <c r="AG99" s="98"/>
      <c r="AH99" s="98"/>
      <c r="AI99" s="98"/>
      <c r="AJ99" s="98"/>
    </row>
    <row r="100" spans="4:38" ht="19.95" customHeight="1" x14ac:dyDescent="0.3">
      <c r="W100" s="97"/>
      <c r="X100" s="98"/>
      <c r="Y100" s="98"/>
      <c r="Z100" s="98"/>
      <c r="AA100" s="99"/>
      <c r="AB100" s="99"/>
      <c r="AC100" s="99"/>
      <c r="AD100" s="98"/>
      <c r="AE100" s="98"/>
      <c r="AF100" s="98"/>
      <c r="AG100" s="98"/>
      <c r="AH100" s="98"/>
      <c r="AI100" s="98"/>
      <c r="AJ100" s="98"/>
    </row>
    <row r="101" spans="4:38" ht="19.95" customHeight="1" x14ac:dyDescent="0.3">
      <c r="W101" s="97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101"/>
    </row>
    <row r="102" spans="4:38" x14ac:dyDescent="0.3">
      <c r="AL102" s="87"/>
    </row>
    <row r="104" spans="4:38" ht="28.8" x14ac:dyDescent="0.3">
      <c r="I104" s="57" t="s">
        <v>52</v>
      </c>
      <c r="J104" s="57" t="s">
        <v>53</v>
      </c>
      <c r="K104" s="57" t="s">
        <v>7</v>
      </c>
      <c r="L104" s="57" t="s">
        <v>95</v>
      </c>
      <c r="M104" s="57" t="s">
        <v>58</v>
      </c>
      <c r="N104" s="57" t="s">
        <v>59</v>
      </c>
      <c r="O104" s="57" t="s">
        <v>60</v>
      </c>
      <c r="P104" s="57" t="s">
        <v>61</v>
      </c>
      <c r="Q104" s="57" t="s">
        <v>62</v>
      </c>
      <c r="R104" s="57" t="s">
        <v>63</v>
      </c>
      <c r="S104" s="57" t="s">
        <v>54</v>
      </c>
      <c r="T104" s="57" t="s">
        <v>4</v>
      </c>
      <c r="U104" s="57" t="s">
        <v>107</v>
      </c>
    </row>
    <row r="105" spans="4:38" ht="30" customHeight="1" x14ac:dyDescent="0.3">
      <c r="I105" s="63">
        <v>1</v>
      </c>
      <c r="J105" s="61">
        <v>5.7</v>
      </c>
      <c r="K105" s="61">
        <v>0.4</v>
      </c>
      <c r="L105" s="61">
        <v>6</v>
      </c>
      <c r="M105" s="62">
        <f>J105/K105</f>
        <v>14.25</v>
      </c>
      <c r="N105" s="62">
        <f>(3.14*K105*K105/4)*J105*L105</f>
        <v>4.2955200000000007</v>
      </c>
      <c r="O105" s="61">
        <v>0.75</v>
      </c>
      <c r="P105" s="61">
        <v>8.6999999999999993</v>
      </c>
      <c r="Q105" s="61">
        <v>200</v>
      </c>
      <c r="R105" s="61">
        <v>0.1</v>
      </c>
      <c r="S105" s="90">
        <f>((3.264*(10^-5)*P105*Q105*(O105^-0.569))+(0.27*(R105-0.1)*(O105^-0.5)))*(N105^0.753)</f>
        <v>0.2004704641144027</v>
      </c>
      <c r="T105" s="92">
        <f>((-4.305*LOG10(O105))+0.758)</f>
        <v>1.2958612610987312</v>
      </c>
      <c r="U105" s="90">
        <f>S105*(1+T105*LOG10(M105))</f>
        <v>0.5002106915606539</v>
      </c>
    </row>
    <row r="106" spans="4:38" ht="30" customHeight="1" x14ac:dyDescent="0.3">
      <c r="I106" s="63">
        <v>2</v>
      </c>
      <c r="J106" s="61">
        <v>2.2999999999999998</v>
      </c>
      <c r="K106" s="62">
        <f>((N106/J106)*4/3.14)^0.5</f>
        <v>1.3760246774834666</v>
      </c>
      <c r="L106" s="62">
        <v>1</v>
      </c>
      <c r="M106" s="62">
        <f>J106/K106</f>
        <v>1.6714816511912702</v>
      </c>
      <c r="N106" s="62">
        <f>I114</f>
        <v>3.4186129849999998</v>
      </c>
      <c r="O106" s="61">
        <v>0.75</v>
      </c>
      <c r="P106" s="61">
        <v>8.6999999999999993</v>
      </c>
      <c r="Q106" s="61">
        <v>200</v>
      </c>
      <c r="R106" s="61">
        <v>0.1</v>
      </c>
      <c r="S106" s="90">
        <f>((3.264*(10^-5)*P106*Q106*(O106^-0.569))+(0.27*(R106-0.1)*(O106^-0.5)))*(N106^0.753)</f>
        <v>0.1688023711106954</v>
      </c>
      <c r="T106" s="92">
        <f>((-4.305*LOG10(O106))+0.758)</f>
        <v>1.2958612610987312</v>
      </c>
      <c r="U106" s="90">
        <f>S106*(1+T106*LOG10(M106))</f>
        <v>0.21760461162202085</v>
      </c>
    </row>
    <row r="107" spans="4:38" ht="30" customHeight="1" x14ac:dyDescent="0.3">
      <c r="I107" s="3" t="s">
        <v>64</v>
      </c>
      <c r="J107" s="58"/>
      <c r="K107" s="59"/>
      <c r="L107" s="59"/>
      <c r="M107" s="59"/>
      <c r="N107" s="59"/>
      <c r="O107" s="59"/>
      <c r="P107" s="59"/>
      <c r="Q107" s="59"/>
      <c r="R107" s="59"/>
      <c r="S107" s="59"/>
      <c r="T107" s="60"/>
      <c r="U107" s="65">
        <f>SUM(U105:U106)</f>
        <v>0.71781530318267472</v>
      </c>
    </row>
    <row r="109" spans="4:38" x14ac:dyDescent="0.3">
      <c r="U109" s="5">
        <f>U107/0.9</f>
        <v>0.79757255909186076</v>
      </c>
    </row>
    <row r="111" spans="4:38" ht="15" thickBot="1" x14ac:dyDescent="0.35"/>
    <row r="112" spans="4:38" ht="15" thickTop="1" x14ac:dyDescent="0.3">
      <c r="I112" s="68"/>
      <c r="J112" s="69" t="s">
        <v>70</v>
      </c>
      <c r="K112" s="69" t="s">
        <v>71</v>
      </c>
      <c r="L112" s="102" t="s">
        <v>6</v>
      </c>
    </row>
    <row r="113" spans="4:40" ht="28.8" x14ac:dyDescent="0.3">
      <c r="I113" s="70" t="s">
        <v>69</v>
      </c>
      <c r="J113" s="71">
        <f>1.92/2</f>
        <v>0.96</v>
      </c>
      <c r="K113" s="71">
        <f>0.301/2</f>
        <v>0.15049999999999999</v>
      </c>
      <c r="L113" s="75">
        <v>3</v>
      </c>
      <c r="AL113" s="95" t="s">
        <v>106</v>
      </c>
      <c r="AM113" s="95">
        <v>0.9</v>
      </c>
    </row>
    <row r="114" spans="4:40" ht="15" thickBot="1" x14ac:dyDescent="0.35">
      <c r="I114" s="76">
        <f>((3.14/3)*L113*(J113^2+J113*K113+K113^2))</f>
        <v>3.4186129849999998</v>
      </c>
      <c r="J114" s="77"/>
      <c r="K114" s="77"/>
      <c r="L114" s="78" t="s">
        <v>89</v>
      </c>
    </row>
    <row r="115" spans="4:40" ht="57" customHeight="1" thickTop="1" thickBot="1" x14ac:dyDescent="0.35">
      <c r="AL115" s="84" t="s">
        <v>96</v>
      </c>
      <c r="AM115" s="83" t="s">
        <v>97</v>
      </c>
      <c r="AN115" s="82" t="s">
        <v>98</v>
      </c>
    </row>
    <row r="116" spans="4:40" ht="40.049999999999997" customHeight="1" thickTop="1" x14ac:dyDescent="0.3">
      <c r="AB116" s="1">
        <f>2.12+1.8</f>
        <v>3.92</v>
      </c>
      <c r="AC116" s="1"/>
      <c r="AD116" s="1" t="s">
        <v>104</v>
      </c>
      <c r="AE116" s="1" t="s">
        <v>103</v>
      </c>
      <c r="AL116" s="85" t="s">
        <v>99</v>
      </c>
      <c r="AM116" s="103">
        <f>U75/AM113</f>
        <v>5.4630242714714106</v>
      </c>
      <c r="AN116" s="81">
        <v>4.0999999999999996</v>
      </c>
    </row>
    <row r="117" spans="4:40" ht="40.049999999999997" customHeight="1" x14ac:dyDescent="0.3">
      <c r="AB117" s="1">
        <f>AB116/6</f>
        <v>0.65333333333333332</v>
      </c>
      <c r="AC117" s="1"/>
      <c r="AD117" s="1">
        <v>0.51</v>
      </c>
      <c r="AE117" s="4">
        <f>(AD117*4/3.14)^0.5</f>
        <v>0.8060282430922755</v>
      </c>
      <c r="AL117" s="86" t="s">
        <v>100</v>
      </c>
      <c r="AM117" s="93">
        <f>AJ87/AM113</f>
        <v>0.38284470504820012</v>
      </c>
      <c r="AN117" s="80">
        <v>0.39</v>
      </c>
    </row>
    <row r="118" spans="4:40" s="79" customFormat="1" ht="40.049999999999997" customHeight="1" thickBot="1" x14ac:dyDescent="0.35">
      <c r="D118" s="2"/>
      <c r="AL118" s="112" t="s">
        <v>101</v>
      </c>
      <c r="AM118" s="116">
        <f>(AL129+6*U89+U107)/AM113</f>
        <v>6.5445409749075552</v>
      </c>
      <c r="AN118" s="113">
        <v>4.0999999999999996</v>
      </c>
    </row>
    <row r="119" spans="4:40" ht="49.2" customHeight="1" thickTop="1" x14ac:dyDescent="0.3">
      <c r="AL119" s="114"/>
      <c r="AM119" s="115"/>
      <c r="AN119" s="114"/>
    </row>
    <row r="122" spans="4:40" ht="37.200000000000003" customHeight="1" x14ac:dyDescent="0.3"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Y122" s="57" t="s">
        <v>52</v>
      </c>
      <c r="Z122" s="57" t="s">
        <v>53</v>
      </c>
      <c r="AA122" s="57" t="s">
        <v>84</v>
      </c>
      <c r="AB122" s="57" t="s">
        <v>93</v>
      </c>
      <c r="AC122" s="57" t="s">
        <v>7</v>
      </c>
      <c r="AD122" s="57" t="s">
        <v>58</v>
      </c>
      <c r="AE122" s="57" t="s">
        <v>59</v>
      </c>
      <c r="AF122" s="57" t="s">
        <v>60</v>
      </c>
      <c r="AG122" s="57" t="s">
        <v>61</v>
      </c>
      <c r="AH122" s="57" t="s">
        <v>62</v>
      </c>
      <c r="AI122" s="57" t="s">
        <v>63</v>
      </c>
      <c r="AJ122" s="57" t="s">
        <v>54</v>
      </c>
      <c r="AK122" s="57" t="s">
        <v>4</v>
      </c>
      <c r="AL122" s="57" t="s">
        <v>102</v>
      </c>
      <c r="AN122" s="5">
        <v>0.7</v>
      </c>
    </row>
    <row r="123" spans="4:40" ht="30" customHeight="1" x14ac:dyDescent="0.3">
      <c r="I123" s="97"/>
      <c r="J123" s="98"/>
      <c r="K123" s="98"/>
      <c r="L123" s="98"/>
      <c r="M123" s="99"/>
      <c r="N123" s="99"/>
      <c r="O123" s="98"/>
      <c r="P123" s="98"/>
      <c r="Q123" s="98"/>
      <c r="R123" s="98"/>
      <c r="S123" s="98"/>
      <c r="T123" s="98"/>
      <c r="U123" s="98"/>
      <c r="Y123" s="63">
        <v>1</v>
      </c>
      <c r="Z123" s="61">
        <v>5.45</v>
      </c>
      <c r="AA123" s="61">
        <v>1</v>
      </c>
      <c r="AB123" s="61">
        <v>0.83</v>
      </c>
      <c r="AC123" s="62">
        <f>(4*(AA123*AB123)/3.14)^0.5</f>
        <v>1.0282630211985313</v>
      </c>
      <c r="AD123" s="62">
        <f>Z123/AC123</f>
        <v>5.3002003258344779</v>
      </c>
      <c r="AE123" s="62">
        <f>Z123*AA123*AB123</f>
        <v>4.5235000000000003</v>
      </c>
      <c r="AF123" s="61">
        <v>0.75</v>
      </c>
      <c r="AG123" s="61">
        <v>8.6999999999999993</v>
      </c>
      <c r="AH123" s="61">
        <v>200</v>
      </c>
      <c r="AI123" s="61">
        <v>0.1</v>
      </c>
      <c r="AJ123" s="90">
        <f>((3.264*(10^-5)*AG123*AH123*(AF123^-0.569))+(0.27*(AI123-0.1)*(AF123^-0.5)))*(AE123^0.753)</f>
        <v>0.20843080663567032</v>
      </c>
      <c r="AK123" s="90">
        <f>((-4.305*LOG10(AF123))+0.758)</f>
        <v>1.2958612610987312</v>
      </c>
      <c r="AL123" s="90">
        <f>AJ123*(1+AK123*LOG10(AD123))</f>
        <v>0.40406027525866706</v>
      </c>
      <c r="AN123" s="5">
        <f>3.14*AN122*AN122/4</f>
        <v>0.38464999999999999</v>
      </c>
    </row>
    <row r="124" spans="4:40" ht="30" customHeight="1" x14ac:dyDescent="0.3">
      <c r="Y124" s="63">
        <v>1</v>
      </c>
      <c r="Z124" s="61">
        <v>5.45</v>
      </c>
      <c r="AA124" s="61">
        <v>1</v>
      </c>
      <c r="AB124" s="61">
        <v>0.83</v>
      </c>
      <c r="AC124" s="62">
        <f>(4*(AA124*AB124)/3.14)^0.5</f>
        <v>1.0282630211985313</v>
      </c>
      <c r="AD124" s="62">
        <f>Z124/AC124</f>
        <v>5.3002003258344779</v>
      </c>
      <c r="AE124" s="62">
        <f>Z124*AA124*AB124</f>
        <v>4.5235000000000003</v>
      </c>
      <c r="AF124" s="61">
        <v>0.75</v>
      </c>
      <c r="AG124" s="61">
        <v>8.6999999999999993</v>
      </c>
      <c r="AH124" s="61">
        <v>200</v>
      </c>
      <c r="AI124" s="61">
        <v>0.1</v>
      </c>
      <c r="AJ124" s="90">
        <f t="shared" ref="AJ124:AJ127" si="10">((3.264*(10^-5)*AG124*AH124*(AF124^-0.569))+(0.27*(AI124-0.1)*(AF124^-0.5)))*(AE124^0.753)</f>
        <v>0.20843080663567032</v>
      </c>
      <c r="AK124" s="90">
        <f t="shared" ref="AK124:AK127" si="11">((-4.305*LOG10(AF124))+0.758)</f>
        <v>1.2958612610987312</v>
      </c>
      <c r="AL124" s="90">
        <f>AJ124*(1+AK124*LOG10(AD124))</f>
        <v>0.40406027525866706</v>
      </c>
    </row>
    <row r="125" spans="4:40" ht="30" customHeight="1" x14ac:dyDescent="0.3">
      <c r="Y125" s="63">
        <v>2</v>
      </c>
      <c r="Z125" s="61">
        <f>2.3+2.9+0.53</f>
        <v>5.7299999999999995</v>
      </c>
      <c r="AA125" s="61">
        <v>1</v>
      </c>
      <c r="AB125" s="61">
        <v>1.2</v>
      </c>
      <c r="AC125" s="62">
        <f t="shared" ref="AC125:AC127" si="12">(4*(AA125*AB125)/3.14)^0.5</f>
        <v>1.2363908849478653</v>
      </c>
      <c r="AD125" s="62">
        <f>Z125/AC125</f>
        <v>4.6344566833664542</v>
      </c>
      <c r="AE125" s="62">
        <f>Z125*AA125*AB125</f>
        <v>6.8759999999999994</v>
      </c>
      <c r="AF125" s="61">
        <v>0.75</v>
      </c>
      <c r="AG125" s="61">
        <v>8.6999999999999993</v>
      </c>
      <c r="AH125" s="61">
        <v>200</v>
      </c>
      <c r="AI125" s="61">
        <v>0.1</v>
      </c>
      <c r="AJ125" s="90">
        <f t="shared" si="10"/>
        <v>0.28569553174799361</v>
      </c>
      <c r="AK125" s="90">
        <f t="shared" si="11"/>
        <v>1.2958612610987312</v>
      </c>
      <c r="AL125" s="90">
        <f t="shared" ref="AL125:AL127" si="13">AJ125*(1+AK125*LOG10(AD125))</f>
        <v>0.53226279778769814</v>
      </c>
    </row>
    <row r="126" spans="4:40" ht="30" customHeight="1" x14ac:dyDescent="0.3">
      <c r="Y126" s="63">
        <v>2</v>
      </c>
      <c r="Z126" s="61">
        <f>Z125</f>
        <v>5.7299999999999995</v>
      </c>
      <c r="AA126" s="61">
        <f>AA125</f>
        <v>1</v>
      </c>
      <c r="AB126" s="61">
        <f>AB125</f>
        <v>1.2</v>
      </c>
      <c r="AC126" s="62">
        <f t="shared" si="12"/>
        <v>1.2363908849478653</v>
      </c>
      <c r="AD126" s="62">
        <f t="shared" ref="AD126:AD127" si="14">Z126/AC126</f>
        <v>4.6344566833664542</v>
      </c>
      <c r="AE126" s="62">
        <f>Z126*AA126*AB126</f>
        <v>6.8759999999999994</v>
      </c>
      <c r="AF126" s="61">
        <v>0.75</v>
      </c>
      <c r="AG126" s="61">
        <v>8.6999999999999993</v>
      </c>
      <c r="AH126" s="61">
        <v>200</v>
      </c>
      <c r="AI126" s="61">
        <v>0.1</v>
      </c>
      <c r="AJ126" s="90">
        <f t="shared" si="10"/>
        <v>0.28569553174799361</v>
      </c>
      <c r="AK126" s="90">
        <f t="shared" si="11"/>
        <v>1.2958612610987312</v>
      </c>
      <c r="AL126" s="90">
        <f t="shared" si="13"/>
        <v>0.53226279778769814</v>
      </c>
    </row>
    <row r="127" spans="4:40" ht="30" customHeight="1" x14ac:dyDescent="0.3">
      <c r="Y127" s="63">
        <v>3</v>
      </c>
      <c r="Z127" s="61">
        <v>1.95</v>
      </c>
      <c r="AA127" s="61">
        <v>1.3</v>
      </c>
      <c r="AB127" s="61">
        <v>1.8</v>
      </c>
      <c r="AC127" s="62">
        <f t="shared" si="12"/>
        <v>1.7265259105339901</v>
      </c>
      <c r="AD127" s="62">
        <f t="shared" si="14"/>
        <v>1.1294356998076516</v>
      </c>
      <c r="AE127" s="62">
        <f t="shared" ref="AE127" si="15">Z127*AA127*AB127</f>
        <v>4.5630000000000006</v>
      </c>
      <c r="AF127" s="61">
        <v>0.75</v>
      </c>
      <c r="AG127" s="61">
        <v>8.6999999999999993</v>
      </c>
      <c r="AH127" s="61">
        <v>200</v>
      </c>
      <c r="AI127" s="61">
        <v>0.1</v>
      </c>
      <c r="AJ127" s="90">
        <f t="shared" si="10"/>
        <v>0.20979983508677386</v>
      </c>
      <c r="AK127" s="90">
        <f t="shared" si="11"/>
        <v>1.2958612610987312</v>
      </c>
      <c r="AL127" s="90">
        <f t="shared" si="13"/>
        <v>0.22417137226602624</v>
      </c>
    </row>
    <row r="128" spans="4:40" ht="30" customHeight="1" x14ac:dyDescent="0.3">
      <c r="Y128" s="63">
        <v>4</v>
      </c>
      <c r="Z128" s="61">
        <v>7.5</v>
      </c>
      <c r="AA128" s="61" t="s">
        <v>94</v>
      </c>
      <c r="AB128" s="61" t="s">
        <v>94</v>
      </c>
      <c r="AC128" s="62">
        <v>1.4</v>
      </c>
      <c r="AD128" s="62">
        <f>Z128/AC128</f>
        <v>5.3571428571428577</v>
      </c>
      <c r="AE128" s="62">
        <f>Z128*3.14*AC128*AC128/4</f>
        <v>11.539499999999999</v>
      </c>
      <c r="AF128" s="61">
        <v>0.75</v>
      </c>
      <c r="AG128" s="61">
        <v>8.6999999999999993</v>
      </c>
      <c r="AH128" s="61">
        <v>200</v>
      </c>
      <c r="AI128" s="61">
        <v>0.1</v>
      </c>
      <c r="AJ128" s="90">
        <f>((3.264*(10^-5)*AG128*AH128*(AF128^-0.569))+(0.27*(AI128-0.1)*(AF128^-0.5)))*(AE128^0.753)</f>
        <v>0.42190662415775154</v>
      </c>
      <c r="AK128" s="90">
        <f>((-4.305*LOG10(AF128))+0.758)</f>
        <v>1.2958612610987312</v>
      </c>
      <c r="AL128" s="90">
        <f>AJ128*(1+AK128*LOG10(AD128))</f>
        <v>0.82043807366618027</v>
      </c>
    </row>
    <row r="129" spans="25:38" s="5" customFormat="1" ht="30" customHeight="1" x14ac:dyDescent="0.3">
      <c r="Y129" s="3" t="s">
        <v>64</v>
      </c>
      <c r="Z129" s="58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60"/>
      <c r="AL129" s="94">
        <f>SUM(AL123:AL128)</f>
        <v>2.9172555920249366</v>
      </c>
    </row>
    <row r="130" spans="25:38" s="5" customFormat="1" x14ac:dyDescent="0.3">
      <c r="Z130" s="67"/>
    </row>
    <row r="131" spans="25:38" s="5" customFormat="1" x14ac:dyDescent="0.3">
      <c r="Z131" s="67"/>
      <c r="AL131" s="5">
        <f>AL129/0.9</f>
        <v>3.2413951022499292</v>
      </c>
    </row>
    <row r="132" spans="25:38" s="5" customFormat="1" x14ac:dyDescent="0.3">
      <c r="Z132" s="67"/>
    </row>
    <row r="133" spans="25:38" s="5" customFormat="1" x14ac:dyDescent="0.3">
      <c r="Z133" s="67"/>
    </row>
    <row r="134" spans="25:38" s="5" customFormat="1" x14ac:dyDescent="0.3">
      <c r="Z134" s="67"/>
    </row>
    <row r="135" spans="25:38" s="5" customFormat="1" x14ac:dyDescent="0.3">
      <c r="Z135" s="67"/>
    </row>
  </sheetData>
  <mergeCells count="4">
    <mergeCell ref="C3:G3"/>
    <mergeCell ref="C33:G33"/>
    <mergeCell ref="J75:T75"/>
    <mergeCell ref="I49:T49"/>
  </mergeCells>
  <pageMargins left="0.7" right="0.7" top="0.75" bottom="0.75" header="0.3" footer="0.3"/>
  <pageSetup paperSize="1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Vent Area Calc.</vt:lpstr>
      <vt:lpstr>'Vent Area Calc.'!Print_Area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 Seyedmonir</dc:creator>
  <cp:lastModifiedBy>Administrator</cp:lastModifiedBy>
  <dcterms:created xsi:type="dcterms:W3CDTF">2021-12-14T12:51:58Z</dcterms:created>
  <dcterms:modified xsi:type="dcterms:W3CDTF">2026-04-15T16:48:33Z</dcterms:modified>
</cp:coreProperties>
</file>